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IT운영실\2026년\4. 비용(유지보수계약 등)\12. IBM 서버 통합 유지보수\"/>
    </mc:Choice>
  </mc:AlternateContent>
  <xr:revisionPtr revIDLastSave="0" documentId="13_ncr:1_{AA33E491-D0F5-446F-B1B5-4BC2C88B5F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계약 대상 및 조건" sheetId="12" r:id="rId1"/>
    <sheet name="2. 대상 목록" sheetId="11" r:id="rId2"/>
    <sheet name="Sheet1" sheetId="9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2" i="9" l="1"/>
  <c r="Q62" i="9" s="1"/>
  <c r="P61" i="9"/>
  <c r="Q61" i="9" s="1"/>
  <c r="P60" i="9"/>
  <c r="Q60" i="9" s="1"/>
  <c r="P59" i="9"/>
  <c r="Q59" i="9" s="1"/>
  <c r="P58" i="9"/>
  <c r="Q58" i="9" s="1"/>
  <c r="P57" i="9"/>
  <c r="Q57" i="9" s="1"/>
  <c r="P56" i="9"/>
  <c r="Q56" i="9" s="1"/>
  <c r="P55" i="9"/>
  <c r="Q55" i="9" s="1"/>
  <c r="P54" i="9"/>
  <c r="Q54" i="9" s="1"/>
  <c r="P53" i="9"/>
  <c r="Q53" i="9" s="1"/>
  <c r="P52" i="9"/>
  <c r="Q52" i="9" s="1"/>
  <c r="P51" i="9"/>
  <c r="Q51" i="9" s="1"/>
  <c r="P50" i="9"/>
  <c r="Q50" i="9" s="1"/>
  <c r="P49" i="9"/>
  <c r="Q49" i="9" s="1"/>
  <c r="P48" i="9"/>
  <c r="Q48" i="9" s="1"/>
  <c r="P47" i="9"/>
  <c r="Q47" i="9" s="1"/>
  <c r="P46" i="9"/>
  <c r="Q46" i="9" s="1"/>
  <c r="P45" i="9"/>
  <c r="Q45" i="9" s="1"/>
  <c r="P44" i="9"/>
  <c r="Q44" i="9" s="1"/>
  <c r="P43" i="9"/>
  <c r="Q43" i="9" s="1"/>
  <c r="P42" i="9"/>
  <c r="Q42" i="9" s="1"/>
  <c r="P41" i="9"/>
  <c r="Q41" i="9" s="1"/>
  <c r="P40" i="9"/>
  <c r="Q40" i="9" s="1"/>
  <c r="P39" i="9"/>
  <c r="Q39" i="9" s="1"/>
  <c r="P38" i="9"/>
  <c r="Q38" i="9" s="1"/>
  <c r="P37" i="9"/>
  <c r="Q37" i="9" s="1"/>
  <c r="P36" i="9"/>
  <c r="Q36" i="9" s="1"/>
  <c r="P35" i="9"/>
  <c r="Q35" i="9" s="1"/>
  <c r="P34" i="9"/>
  <c r="Q34" i="9" s="1"/>
  <c r="P33" i="9"/>
  <c r="Q33" i="9" s="1"/>
  <c r="P32" i="9"/>
  <c r="Q32" i="9" s="1"/>
  <c r="P31" i="9"/>
  <c r="Q31" i="9" s="1"/>
  <c r="P30" i="9"/>
  <c r="Q30" i="9" s="1"/>
  <c r="P29" i="9"/>
  <c r="Q29" i="9" s="1"/>
  <c r="P28" i="9"/>
  <c r="Q28" i="9" s="1"/>
  <c r="P27" i="9"/>
  <c r="Q27" i="9" s="1"/>
  <c r="P26" i="9"/>
  <c r="Q26" i="9" s="1"/>
  <c r="P25" i="9"/>
  <c r="Q25" i="9" s="1"/>
  <c r="P24" i="9"/>
  <c r="Q24" i="9" s="1"/>
  <c r="P23" i="9"/>
  <c r="Q23" i="9" s="1"/>
  <c r="P22" i="9"/>
  <c r="Q22" i="9" s="1"/>
  <c r="P21" i="9"/>
  <c r="Q21" i="9" s="1"/>
  <c r="P20" i="9"/>
  <c r="Q20" i="9" s="1"/>
  <c r="P19" i="9"/>
  <c r="Q19" i="9" s="1"/>
  <c r="P18" i="9"/>
  <c r="Q18" i="9" s="1"/>
  <c r="P17" i="9"/>
  <c r="Q17" i="9" s="1"/>
  <c r="P16" i="9"/>
  <c r="Q16" i="9" s="1"/>
  <c r="P15" i="9"/>
  <c r="Q15" i="9" s="1"/>
  <c r="P14" i="9"/>
  <c r="Q14" i="9" s="1"/>
  <c r="P13" i="9"/>
  <c r="Q13" i="9" s="1"/>
  <c r="P12" i="9"/>
  <c r="Q12" i="9" s="1"/>
  <c r="P11" i="9"/>
  <c r="Q11" i="9" s="1"/>
  <c r="P10" i="9"/>
  <c r="Q10" i="9" s="1"/>
  <c r="P9" i="9"/>
  <c r="Q9" i="9" s="1"/>
  <c r="P8" i="9"/>
  <c r="Q8" i="9" s="1"/>
  <c r="P7" i="9"/>
  <c r="Q7" i="9" s="1"/>
  <c r="P6" i="9"/>
  <c r="Q6" i="9" s="1"/>
  <c r="Q63" i="9" l="1"/>
  <c r="P63" i="9"/>
</calcChain>
</file>

<file path=xl/sharedStrings.xml><?xml version="1.0" encoding="utf-8"?>
<sst xmlns="http://schemas.openxmlformats.org/spreadsheetml/2006/main" count="1246" uniqueCount="456">
  <si>
    <t>장비명
(품목)</t>
    <phoneticPr fontId="4" type="noConversion"/>
  </si>
  <si>
    <t>모델명</t>
    <phoneticPr fontId="4" type="noConversion"/>
  </si>
  <si>
    <t>수량</t>
    <phoneticPr fontId="4" type="noConversion"/>
  </si>
  <si>
    <t>시스템명</t>
    <phoneticPr fontId="4" type="noConversion"/>
  </si>
  <si>
    <t>NIBS#2</t>
  </si>
  <si>
    <t>T-NIBS#2</t>
  </si>
  <si>
    <t>INT-VM-SAN#2</t>
  </si>
  <si>
    <t>NIBS-SAN#2</t>
  </si>
  <si>
    <t>계약기간</t>
    <phoneticPr fontId="4" type="noConversion"/>
  </si>
  <si>
    <t>12개월</t>
    <phoneticPr fontId="1" type="noConversion"/>
  </si>
  <si>
    <t>비고</t>
    <phoneticPr fontId="4" type="noConversion"/>
  </si>
  <si>
    <r>
      <rPr>
        <b/>
        <sz val="24"/>
        <rFont val="맑은 고딕"/>
        <family val="3"/>
        <charset val="129"/>
      </rPr>
      <t>견적서</t>
    </r>
    <r>
      <rPr>
        <b/>
        <sz val="24"/>
        <rFont val="Tahoma"/>
        <family val="2"/>
      </rPr>
      <t>(</t>
    </r>
    <r>
      <rPr>
        <b/>
        <sz val="24"/>
        <rFont val="돋움"/>
        <family val="2"/>
        <charset val="129"/>
      </rPr>
      <t>유지보수</t>
    </r>
    <r>
      <rPr>
        <b/>
        <sz val="24"/>
        <rFont val="Tahoma"/>
        <family val="2"/>
      </rPr>
      <t>)</t>
    </r>
    <phoneticPr fontId="4" type="noConversion"/>
  </si>
  <si>
    <t>(단위: 원, 부가세 별도)</t>
    <phoneticPr fontId="4" type="noConversion"/>
  </si>
  <si>
    <t>장비명
(품목)</t>
    <phoneticPr fontId="4" type="noConversion"/>
  </si>
  <si>
    <t>모델명</t>
    <phoneticPr fontId="4" type="noConversion"/>
  </si>
  <si>
    <t>장비정보</t>
    <phoneticPr fontId="4" type="noConversion"/>
  </si>
  <si>
    <t>용도</t>
    <phoneticPr fontId="1" type="noConversion"/>
  </si>
  <si>
    <t>시리얼</t>
    <phoneticPr fontId="1" type="noConversion"/>
  </si>
  <si>
    <t>수 량</t>
    <phoneticPr fontId="4" type="noConversion"/>
  </si>
  <si>
    <t>기간</t>
    <phoneticPr fontId="4" type="noConversion"/>
  </si>
  <si>
    <t>계약시작일</t>
    <phoneticPr fontId="1" type="noConversion"/>
  </si>
  <si>
    <t>계약만료일</t>
    <phoneticPr fontId="1" type="noConversion"/>
  </si>
  <si>
    <t>제조사 계약</t>
    <phoneticPr fontId="4" type="noConversion"/>
  </si>
  <si>
    <t>계약타입</t>
    <phoneticPr fontId="4" type="noConversion"/>
  </si>
  <si>
    <t>월 점검대상</t>
    <phoneticPr fontId="4" type="noConversion"/>
  </si>
  <si>
    <t>장비
소재지</t>
    <phoneticPr fontId="4" type="noConversion"/>
  </si>
  <si>
    <t>단위금액</t>
    <phoneticPr fontId="4" type="noConversion"/>
  </si>
  <si>
    <t>월 유지보수료</t>
    <phoneticPr fontId="4" type="noConversion"/>
  </si>
  <si>
    <t>연간 유지보수료</t>
    <phoneticPr fontId="4" type="noConversion"/>
  </si>
  <si>
    <t>비고</t>
    <phoneticPr fontId="4" type="noConversion"/>
  </si>
  <si>
    <t>Q'TY</t>
  </si>
  <si>
    <t>UNIX</t>
  </si>
  <si>
    <t>IBM P770</t>
  </si>
  <si>
    <t>NIBS#1</t>
  </si>
  <si>
    <t>NIBS #1 서버</t>
  </si>
  <si>
    <t>217D237</t>
    <phoneticPr fontId="1" type="noConversion"/>
  </si>
  <si>
    <t>2021-10-01</t>
  </si>
  <si>
    <t>2022-09-30</t>
  </si>
  <si>
    <t>O</t>
  </si>
  <si>
    <t>TYPE4</t>
  </si>
  <si>
    <t>상일동</t>
  </si>
  <si>
    <t>NIBS #2 서버</t>
  </si>
  <si>
    <t>217D247</t>
    <phoneticPr fontId="1" type="noConversion"/>
  </si>
  <si>
    <t>NIM</t>
  </si>
  <si>
    <t>Unix OS 백업 NIM서버</t>
  </si>
  <si>
    <t>SN0639B67</t>
    <phoneticPr fontId="1" type="noConversion"/>
  </si>
  <si>
    <t>X</t>
    <phoneticPr fontId="1" type="noConversion"/>
  </si>
  <si>
    <t>-</t>
  </si>
  <si>
    <t>IBM P570</t>
  </si>
  <si>
    <t>T-NIBS#1</t>
  </si>
  <si>
    <t>테스트 NIBS#1 서버</t>
  </si>
  <si>
    <t>062FE00</t>
    <phoneticPr fontId="1" type="noConversion"/>
  </si>
  <si>
    <t>TYPE1</t>
    <phoneticPr fontId="1" type="noConversion"/>
  </si>
  <si>
    <t>NIM서버
2021년 신규 추가품목(제조사 백계약 X)</t>
    <phoneticPr fontId="1" type="noConversion"/>
  </si>
  <si>
    <t>테스트 NIBS#2 서버</t>
  </si>
  <si>
    <t>062FE10</t>
    <phoneticPr fontId="1" type="noConversion"/>
  </si>
  <si>
    <t>IBM P720</t>
  </si>
  <si>
    <t>AMS#1</t>
  </si>
  <si>
    <t>전자저널 Log 서버</t>
  </si>
  <si>
    <t>06E31EP</t>
    <phoneticPr fontId="1" type="noConversion"/>
  </si>
  <si>
    <t>2021-10-01</t>
    <phoneticPr fontId="1" type="noConversion"/>
  </si>
  <si>
    <t>2022-09-30</t>
    <phoneticPr fontId="1" type="noConversion"/>
  </si>
  <si>
    <t>Tape Library</t>
  </si>
  <si>
    <t>TS3310</t>
  </si>
  <si>
    <t xml:space="preserve">PTL(Physical Tape Library) 백업 </t>
    <phoneticPr fontId="1" type="noConversion"/>
  </si>
  <si>
    <t>1323614</t>
    <phoneticPr fontId="1" type="noConversion"/>
  </si>
  <si>
    <t>X</t>
  </si>
  <si>
    <t>SAN SWITCH</t>
  </si>
  <si>
    <t>2498-B24</t>
  </si>
  <si>
    <t>INT-VM-SAN#1</t>
  </si>
  <si>
    <t>내부망SAN#1</t>
  </si>
  <si>
    <t>10365AG</t>
    <phoneticPr fontId="1" type="noConversion"/>
  </si>
  <si>
    <t>내부망SAN#2</t>
  </si>
  <si>
    <t>10358GC</t>
    <phoneticPr fontId="1" type="noConversion"/>
  </si>
  <si>
    <t>NIBS-SAN#1</t>
  </si>
  <si>
    <t>NIBS_SAN#1</t>
  </si>
  <si>
    <t>10340HG</t>
    <phoneticPr fontId="1" type="noConversion"/>
  </si>
  <si>
    <t>NIBS_SAN#2</t>
  </si>
  <si>
    <t>10341VK</t>
    <phoneticPr fontId="1" type="noConversion"/>
  </si>
  <si>
    <t>SAN24B-4</t>
  </si>
  <si>
    <t>DMZ-VM-SAN#1</t>
  </si>
  <si>
    <t>DMZ_SAN#1</t>
  </si>
  <si>
    <t>10506LK</t>
    <phoneticPr fontId="1" type="noConversion"/>
  </si>
  <si>
    <t>DMZ-VM-SAN#2</t>
  </si>
  <si>
    <t>DMZ_SAN#2</t>
  </si>
  <si>
    <t>10506MN</t>
    <phoneticPr fontId="1" type="noConversion"/>
  </si>
  <si>
    <t>STORAGE</t>
  </si>
  <si>
    <t>IBM v3700</t>
  </si>
  <si>
    <t>INT-VM-STG</t>
  </si>
  <si>
    <t>내부망 스토리지#1</t>
  </si>
  <si>
    <t>7803698</t>
    <phoneticPr fontId="1" type="noConversion"/>
  </si>
  <si>
    <t>TYPE4</t>
    <phoneticPr fontId="1" type="noConversion"/>
  </si>
  <si>
    <t>DMZ-VM-STG#1</t>
  </si>
  <si>
    <t>DMZ 스토리지 #1</t>
  </si>
  <si>
    <t>78B7316</t>
    <phoneticPr fontId="1" type="noConversion"/>
  </si>
  <si>
    <t>DMZ-VM-STG#2</t>
  </si>
  <si>
    <t>DMZ 스토리지 #2</t>
  </si>
  <si>
    <t>7884445</t>
    <phoneticPr fontId="1" type="noConversion"/>
  </si>
  <si>
    <t>IBM DS3400</t>
  </si>
  <si>
    <t>EMART-STG</t>
  </si>
  <si>
    <t>이마트 스토리지</t>
  </si>
  <si>
    <t>13K16FK</t>
    <phoneticPr fontId="1" type="noConversion"/>
  </si>
  <si>
    <t>김포신세계</t>
  </si>
  <si>
    <t>ELAND-STG</t>
  </si>
  <si>
    <t>이랜드 스토리지</t>
  </si>
  <si>
    <t>13K1GM6</t>
    <phoneticPr fontId="1" type="noConversion"/>
  </si>
  <si>
    <t>목동KT</t>
  </si>
  <si>
    <t>IBM XIV</t>
  </si>
  <si>
    <t>NIBS-STG</t>
  </si>
  <si>
    <t>NIBS 스토리지</t>
  </si>
  <si>
    <t>6010602</t>
    <phoneticPr fontId="1" type="noConversion"/>
  </si>
  <si>
    <t>HPE StoreEasy 
1650</t>
  </si>
  <si>
    <t>NPMS-NAS-STO</t>
  </si>
  <si>
    <t>주차 NAS 스토리지</t>
  </si>
  <si>
    <t>SGH716SFFT</t>
    <phoneticPr fontId="1" type="noConversion"/>
  </si>
  <si>
    <t>-</t>
    <phoneticPr fontId="1" type="noConversion"/>
  </si>
  <si>
    <t>X86</t>
  </si>
  <si>
    <t>IBM x3620 M3</t>
  </si>
  <si>
    <t>VAC-PC</t>
  </si>
  <si>
    <t>사용자 PC 서버 백신</t>
  </si>
  <si>
    <t>삼창빌딩</t>
  </si>
  <si>
    <t>IBM x3650 M2</t>
  </si>
  <si>
    <t>EMART#1</t>
  </si>
  <si>
    <t>이마트 정산기 서버 Active</t>
  </si>
  <si>
    <t>EMART#2</t>
  </si>
  <si>
    <t>이마트 정산기 서버 Stanby</t>
  </si>
  <si>
    <t>ELAND#1</t>
  </si>
  <si>
    <t>이랜드 정산기 서버 Active</t>
  </si>
  <si>
    <t>ELAND#2</t>
  </si>
  <si>
    <t>이랜드 정산기 서버 Stanby</t>
  </si>
  <si>
    <t>IBM x3650 M4</t>
  </si>
  <si>
    <t>INT-VM#1</t>
  </si>
  <si>
    <t>내부가상화 서버 #1</t>
  </si>
  <si>
    <t>INT-VM#2</t>
  </si>
  <si>
    <t>내부가상화 서버 #2</t>
  </si>
  <si>
    <t>INT-VM#3</t>
  </si>
  <si>
    <t>내부가상화 서버 #3</t>
  </si>
  <si>
    <t>TCM-SMS</t>
  </si>
  <si>
    <t>서버 모니터링 시스템</t>
  </si>
  <si>
    <t>DNS#1</t>
  </si>
  <si>
    <t>한국전자금융도메인서버</t>
  </si>
  <si>
    <t>IBM x3650 M5</t>
  </si>
  <si>
    <t>PARKING</t>
  </si>
  <si>
    <t>주차게이트웨이 서버</t>
  </si>
  <si>
    <t>acrobackup</t>
  </si>
  <si>
    <t>x86 OS백업 서버</t>
  </si>
  <si>
    <t>IBM x3250 M3</t>
  </si>
  <si>
    <t>VAC-CMS-User</t>
  </si>
  <si>
    <t>CMS 사용자PC 서버 백신</t>
  </si>
  <si>
    <t>HP DL 60 Gen9</t>
  </si>
  <si>
    <t>DMS</t>
  </si>
  <si>
    <t>자산(라이선스)관리 서버</t>
  </si>
  <si>
    <t>ITLAPFS00</t>
  </si>
  <si>
    <t>업무용 파일서버</t>
  </si>
  <si>
    <t>공덕</t>
  </si>
  <si>
    <t>DMZ-VM#1</t>
  </si>
  <si>
    <t>DMZ가상화 서버 #1</t>
  </si>
  <si>
    <t>DMZ-VM#2</t>
  </si>
  <si>
    <t>DMZ가상화 서버 #2</t>
  </si>
  <si>
    <t>DMZ-VM#3</t>
  </si>
  <si>
    <t>DMZ가상화 서버 #3</t>
  </si>
  <si>
    <t>D-MPARKING-DB#2</t>
  </si>
  <si>
    <t>주차 DB Stanby 서버</t>
  </si>
  <si>
    <t>Lenovo x3550 M5</t>
  </si>
  <si>
    <t>TOPS-AP#1</t>
  </si>
  <si>
    <t>TOPS WEB서버 #1</t>
  </si>
  <si>
    <t>TOPS-AP#2</t>
  </si>
  <si>
    <t>TOPS WEB서버 #2</t>
  </si>
  <si>
    <t>TOPS-DB#1</t>
  </si>
  <si>
    <t>TOPS DB 서버 #1</t>
  </si>
  <si>
    <t>TOPS-DB#2</t>
  </si>
  <si>
    <t>TOPS DB 서버 #2</t>
  </si>
  <si>
    <t>ITSM-WEB#1</t>
  </si>
  <si>
    <t>ITSM WEB서버 #1</t>
  </si>
  <si>
    <t>ITSM-WEB#2</t>
  </si>
  <si>
    <t>ITSM WEB서버 #2</t>
  </si>
  <si>
    <t>Lenovo x3650 M5</t>
  </si>
  <si>
    <t>ITSM-DB#1</t>
  </si>
  <si>
    <t>ITSM DB서버 #1</t>
  </si>
  <si>
    <t>신규추가</t>
    <phoneticPr fontId="1" type="noConversion"/>
  </si>
  <si>
    <t>ITSM-DB#2</t>
  </si>
  <si>
    <t>ITSM DB서버 #2</t>
  </si>
  <si>
    <t>신규추가</t>
  </si>
  <si>
    <t>PowerEdge R730</t>
  </si>
  <si>
    <t>TICKET-AP#1</t>
  </si>
  <si>
    <t>통합발권 WAS 서버 #1</t>
  </si>
  <si>
    <t>TICKET-AP#2</t>
  </si>
  <si>
    <t>통합발권 WAS 서버 #2</t>
  </si>
  <si>
    <t>DEPLOY-AP#1</t>
  </si>
  <si>
    <t>통합발권 배포 서버</t>
  </si>
  <si>
    <t>TICKET-DB#1</t>
  </si>
  <si>
    <t>통합발권 DB 서버 #1</t>
  </si>
  <si>
    <t>TICKET-DB#2</t>
  </si>
  <si>
    <t>통합발권 DB 서버 #2</t>
  </si>
  <si>
    <t>DB01</t>
  </si>
  <si>
    <t>이마트모바일상품권 DB서버 #1</t>
  </si>
  <si>
    <t>DB02</t>
  </si>
  <si>
    <t>이마트모바일상품권 DB서버 #2</t>
  </si>
  <si>
    <t>WEB-WAS#1</t>
  </si>
  <si>
    <t>이마트모바일상품권 WEB/WAS#1</t>
  </si>
  <si>
    <t>WEB-WAS#2</t>
  </si>
  <si>
    <t>이마트모바일상품권 WEB/WAS#2</t>
  </si>
  <si>
    <t>기술지원</t>
    <phoneticPr fontId="1" type="noConversion"/>
  </si>
  <si>
    <t>x86 System Technical Support Service Package (30회)</t>
    <phoneticPr fontId="1" type="noConversion"/>
  </si>
  <si>
    <t>1회성 청구</t>
    <phoneticPr fontId="1" type="noConversion"/>
  </si>
  <si>
    <t>총        합       계</t>
    <phoneticPr fontId="1" type="noConversion"/>
  </si>
  <si>
    <t>공        급       가</t>
  </si>
  <si>
    <t xml:space="preserve">   
  - x86 서버는 H/W 장애시에만 유지보수 수행 (파트 교체 포함)
  - IBM Back(제조사)계약 관련하여 수급된 파트에 대해 장비 직접 작업수행은 IBM이든 제안사든 무관함
  - IBM Back(제조사)계약 및 SWMA 계약은 계약 이후 증적 자료 제출 필요 (미 제출시 계약 철회 가능)
  - 예방점검 관련 'X(미 대상)' 대상이라도 필히 Eye Check 후 월 보고서에 작성해서 제출 필요
  - 보안로그 점검은 시스템 접속 기록 로그 확인(비인가 IP 접속 기록 확인), 시스템 접속 실패 로그 확인(시스템 접근 시 User Password Fail 횟수 확인)</t>
    <phoneticPr fontId="1" type="noConversion"/>
  </si>
  <si>
    <t>NIM</t>
    <phoneticPr fontId="1" type="noConversion"/>
  </si>
  <si>
    <t>TOPS-SAN#2</t>
  </si>
  <si>
    <t>위치</t>
    <phoneticPr fontId="1" type="noConversion"/>
  </si>
  <si>
    <t>상일 IDC</t>
  </si>
  <si>
    <t>상일 IDC</t>
    <phoneticPr fontId="1" type="noConversion"/>
  </si>
  <si>
    <t>사업</t>
    <phoneticPr fontId="4" type="noConversion"/>
  </si>
  <si>
    <t>공통</t>
    <phoneticPr fontId="1" type="noConversion"/>
  </si>
  <si>
    <t>현금</t>
    <phoneticPr fontId="1" type="noConversion"/>
  </si>
  <si>
    <t>키오스크</t>
    <phoneticPr fontId="1" type="noConversion"/>
  </si>
  <si>
    <t>Storage</t>
    <phoneticPr fontId="1" type="noConversion"/>
  </si>
  <si>
    <t>78B7316</t>
    <phoneticPr fontId="1" type="noConversion"/>
  </si>
  <si>
    <t>7813H59</t>
    <phoneticPr fontId="1" type="noConversion"/>
  </si>
  <si>
    <t>기술지원</t>
    <phoneticPr fontId="1" type="noConversion"/>
  </si>
  <si>
    <t>시리얼키</t>
    <phoneticPr fontId="1" type="noConversion"/>
  </si>
  <si>
    <t>상일 IDC</t>
    <phoneticPr fontId="1" type="noConversion"/>
  </si>
  <si>
    <t>구분</t>
    <phoneticPr fontId="1" type="noConversion"/>
  </si>
  <si>
    <t>수량</t>
    <phoneticPr fontId="1" type="noConversion"/>
  </si>
  <si>
    <t>비고</t>
    <phoneticPr fontId="1" type="noConversion"/>
  </si>
  <si>
    <t>서버</t>
    <phoneticPr fontId="1" type="noConversion"/>
  </si>
  <si>
    <t>AIX</t>
    <phoneticPr fontId="1" type="noConversion"/>
  </si>
  <si>
    <t>X86</t>
    <phoneticPr fontId="1" type="noConversion"/>
  </si>
  <si>
    <t>SW</t>
    <phoneticPr fontId="1" type="noConversion"/>
  </si>
  <si>
    <t>OS 백업 솔루션</t>
    <phoneticPr fontId="1" type="noConversion"/>
  </si>
  <si>
    <t>11ea</t>
    <phoneticPr fontId="1" type="noConversion"/>
  </si>
  <si>
    <t>대수는 License 수량임</t>
    <phoneticPr fontId="1" type="noConversion"/>
  </si>
  <si>
    <t>20시간</t>
    <phoneticPr fontId="1" type="noConversion"/>
  </si>
  <si>
    <t>2. 유지보수 계약 조건</t>
    <phoneticPr fontId="1" type="noConversion"/>
  </si>
  <si>
    <t>SAN Switch</t>
    <phoneticPr fontId="1" type="noConversion"/>
  </si>
  <si>
    <t>보안로그 점검</t>
    <phoneticPr fontId="1" type="noConversion"/>
  </si>
  <si>
    <t>예방 점검</t>
    <phoneticPr fontId="1" type="noConversion"/>
  </si>
  <si>
    <t>장애 처리</t>
    <phoneticPr fontId="1" type="noConversion"/>
  </si>
  <si>
    <t>On-Site 현장방문지원</t>
    <phoneticPr fontId="1" type="noConversion"/>
  </si>
  <si>
    <t>설치/변경/구성 등</t>
    <phoneticPr fontId="1" type="noConversion"/>
  </si>
  <si>
    <t>기술지원(방문/유선)</t>
    <phoneticPr fontId="1" type="noConversion"/>
  </si>
  <si>
    <t>정기점검(보고서 제출)</t>
    <phoneticPr fontId="1" type="noConversion"/>
  </si>
  <si>
    <t>X</t>
    <phoneticPr fontId="1" type="noConversion"/>
  </si>
  <si>
    <t>월</t>
    <phoneticPr fontId="1" type="noConversion"/>
  </si>
  <si>
    <t>분기</t>
    <phoneticPr fontId="1" type="noConversion"/>
  </si>
  <si>
    <t>분기</t>
    <phoneticPr fontId="1" type="noConversion"/>
  </si>
  <si>
    <t>24 x 365</t>
    <phoneticPr fontId="1" type="noConversion"/>
  </si>
  <si>
    <t>2시간 이내</t>
    <phoneticPr fontId="1" type="noConversion"/>
  </si>
  <si>
    <t>24시간 이내</t>
    <phoneticPr fontId="1" type="noConversion"/>
  </si>
  <si>
    <t>현장 도착</t>
    <phoneticPr fontId="1" type="noConversion"/>
  </si>
  <si>
    <t>보고서 제출</t>
    <phoneticPr fontId="1" type="noConversion"/>
  </si>
  <si>
    <t>SAN Switch</t>
    <phoneticPr fontId="1" type="noConversion"/>
  </si>
  <si>
    <t>10365AG</t>
    <phoneticPr fontId="1" type="noConversion"/>
  </si>
  <si>
    <t>10358GC</t>
    <phoneticPr fontId="1" type="noConversion"/>
  </si>
  <si>
    <t>10340HG</t>
    <phoneticPr fontId="1" type="noConversion"/>
  </si>
  <si>
    <t>10341VK</t>
    <phoneticPr fontId="1" type="noConversion"/>
  </si>
  <si>
    <t>TOPS-SAN#1</t>
  </si>
  <si>
    <t>TOPS SAN(KIOSK)</t>
  </si>
  <si>
    <t>108528Z</t>
    <phoneticPr fontId="1" type="noConversion"/>
  </si>
  <si>
    <t>108529A</t>
    <phoneticPr fontId="1" type="noConversion"/>
  </si>
  <si>
    <t>10506LK</t>
    <phoneticPr fontId="1" type="noConversion"/>
  </si>
  <si>
    <t>10506MN</t>
    <phoneticPr fontId="1" type="noConversion"/>
  </si>
  <si>
    <t>Storage</t>
    <phoneticPr fontId="1" type="noConversion"/>
  </si>
  <si>
    <t>7884445</t>
    <phoneticPr fontId="1" type="noConversion"/>
  </si>
  <si>
    <t>EMGC-STO#1</t>
  </si>
  <si>
    <t>이마트 모바일용 스토리지(KIOSK)</t>
  </si>
  <si>
    <t>Lenovo DE2000H</t>
    <phoneticPr fontId="1" type="noConversion"/>
  </si>
  <si>
    <t>EMGC-STO#2</t>
  </si>
  <si>
    <t>TOPS 스토리지(KIOSK)</t>
  </si>
  <si>
    <t>J300N10T</t>
    <phoneticPr fontId="1" type="noConversion"/>
  </si>
  <si>
    <t>Unix</t>
    <phoneticPr fontId="1" type="noConversion"/>
  </si>
  <si>
    <t>217D237</t>
    <phoneticPr fontId="1" type="noConversion"/>
  </si>
  <si>
    <t>217D247</t>
    <phoneticPr fontId="1" type="noConversion"/>
  </si>
  <si>
    <t>NIM 서버</t>
  </si>
  <si>
    <t>0639B67</t>
    <phoneticPr fontId="1" type="noConversion"/>
  </si>
  <si>
    <t>x86 서버</t>
    <phoneticPr fontId="1" type="noConversion"/>
  </si>
  <si>
    <t>TOPS AP 서버(KIOSK)</t>
  </si>
  <si>
    <t>TOPS DB 서버(KIOSK)</t>
  </si>
  <si>
    <t>티켓발권 AP 서버(KIOSK)</t>
  </si>
  <si>
    <t>티켓발권 배포 서버(KIOSK)</t>
  </si>
  <si>
    <t>티켓발권 DB 서버(KIOSK)</t>
  </si>
  <si>
    <t>Dell PowerEdge R740</t>
  </si>
  <si>
    <t>CIDER</t>
  </si>
  <si>
    <t>OS 백업 서버(CIDER)</t>
  </si>
  <si>
    <t>Cider v2.0 Standard License</t>
    <phoneticPr fontId="1" type="noConversion"/>
  </si>
  <si>
    <t>Cider (SW License)</t>
    <phoneticPr fontId="1" type="noConversion"/>
  </si>
  <si>
    <t>기술지원</t>
    <phoneticPr fontId="1" type="noConversion"/>
  </si>
  <si>
    <t>12개월</t>
  </si>
  <si>
    <t>X</t>
    <phoneticPr fontId="1" type="noConversion"/>
  </si>
  <si>
    <t>IBM P770</t>
    <phoneticPr fontId="1" type="noConversion"/>
  </si>
  <si>
    <t>HMC</t>
    <phoneticPr fontId="1" type="noConversion"/>
  </si>
  <si>
    <t>주차</t>
    <phoneticPr fontId="1" type="noConversion"/>
  </si>
  <si>
    <t>영업지원WAS#1</t>
    <phoneticPr fontId="1" type="noConversion"/>
  </si>
  <si>
    <t>영업지원WAS#2</t>
    <phoneticPr fontId="1" type="noConversion"/>
  </si>
  <si>
    <t>스마트세일즈 WAS 서버</t>
    <phoneticPr fontId="1" type="noConversion"/>
  </si>
  <si>
    <t>스마트세일즈 DB 서버</t>
    <phoneticPr fontId="1" type="noConversion"/>
  </si>
  <si>
    <t>영업지원DB#1</t>
    <phoneticPr fontId="1" type="noConversion"/>
  </si>
  <si>
    <t>DMZ-ELT-ADVER#1</t>
    <phoneticPr fontId="1" type="noConversion"/>
  </si>
  <si>
    <t>무인 전자 광고 서버(신한은행)</t>
    <phoneticPr fontId="1" type="noConversion"/>
  </si>
  <si>
    <t>DOCU#1</t>
    <phoneticPr fontId="1" type="noConversion"/>
  </si>
  <si>
    <t>DOCU#2</t>
    <phoneticPr fontId="1" type="noConversion"/>
  </si>
  <si>
    <t>문서중앙화 서버</t>
    <phoneticPr fontId="1" type="noConversion"/>
  </si>
  <si>
    <t>DOCU-STG#1</t>
    <phoneticPr fontId="1" type="noConversion"/>
  </si>
  <si>
    <t>DOCU-STG#2</t>
    <phoneticPr fontId="1" type="noConversion"/>
  </si>
  <si>
    <t>문서중앙화 스토리지</t>
    <phoneticPr fontId="1" type="noConversion"/>
  </si>
  <si>
    <t>NP-SAT-GIT</t>
    <phoneticPr fontId="1" type="noConversion"/>
  </si>
  <si>
    <t>주차 영업지원 GIT 서버</t>
    <phoneticPr fontId="1" type="noConversion"/>
  </si>
  <si>
    <t>공덕 전산실</t>
  </si>
  <si>
    <t>공덕 전산실</t>
    <phoneticPr fontId="1" type="noConversion"/>
  </si>
  <si>
    <t>HP DL 360 Gen10</t>
    <phoneticPr fontId="1" type="noConversion"/>
  </si>
  <si>
    <t>IBM x3650 M4</t>
    <phoneticPr fontId="1" type="noConversion"/>
  </si>
  <si>
    <t>HP DL 360 Gen 10</t>
    <phoneticPr fontId="1" type="noConversion"/>
  </si>
  <si>
    <t>Dell PowerEdge R730</t>
    <phoneticPr fontId="1" type="noConversion"/>
  </si>
  <si>
    <t>Synology RX3617</t>
    <phoneticPr fontId="1" type="noConversion"/>
  </si>
  <si>
    <t>애플망고 EV 신내SKV 서버</t>
    <phoneticPr fontId="1" type="noConversion"/>
  </si>
  <si>
    <t>애플망고-EV</t>
    <phoneticPr fontId="1" type="noConversion"/>
  </si>
  <si>
    <t>현금</t>
    <phoneticPr fontId="1" type="noConversion"/>
  </si>
  <si>
    <t>EV</t>
    <phoneticPr fontId="1" type="noConversion"/>
  </si>
  <si>
    <t>NIMS</t>
    <phoneticPr fontId="1" type="noConversion"/>
  </si>
  <si>
    <t>OS백업 솔루션</t>
    <phoneticPr fontId="1" type="noConversion"/>
  </si>
  <si>
    <t>4대</t>
    <phoneticPr fontId="1" type="noConversion"/>
  </si>
  <si>
    <t>현금</t>
  </si>
  <si>
    <t>차세대현금-HMC#1</t>
    <phoneticPr fontId="1" type="noConversion"/>
  </si>
  <si>
    <t>차세대현금-HMC#2</t>
    <phoneticPr fontId="1" type="noConversion"/>
  </si>
  <si>
    <t>차세대현금 HMC</t>
    <phoneticPr fontId="1" type="noConversion"/>
  </si>
  <si>
    <t>21D204C</t>
    <phoneticPr fontId="1" type="noConversion"/>
  </si>
  <si>
    <t>21D205C</t>
    <phoneticPr fontId="1" type="noConversion"/>
  </si>
  <si>
    <t>IBM 7063-CR2</t>
    <phoneticPr fontId="1" type="noConversion"/>
  </si>
  <si>
    <t>78991CD</t>
    <phoneticPr fontId="1" type="noConversion"/>
  </si>
  <si>
    <t>78991DD</t>
    <phoneticPr fontId="1" type="noConversion"/>
  </si>
  <si>
    <t>IBM 7042 CR7</t>
    <phoneticPr fontId="1" type="noConversion"/>
  </si>
  <si>
    <t>1910NTN190100</t>
    <phoneticPr fontId="1" type="noConversion"/>
  </si>
  <si>
    <t>'26년10월~'27년09월</t>
    <phoneticPr fontId="4" type="noConversion"/>
  </si>
  <si>
    <t>개발#1 가상화 SAN</t>
    <phoneticPr fontId="1" type="noConversion"/>
  </si>
  <si>
    <t>개발#1 가상화 스토리지</t>
    <phoneticPr fontId="1" type="noConversion"/>
  </si>
  <si>
    <t>개발#2 가상화 스토리지</t>
    <phoneticPr fontId="1" type="noConversion"/>
  </si>
  <si>
    <t>개발#2 가상화 SAN</t>
    <phoneticPr fontId="1" type="noConversion"/>
  </si>
  <si>
    <t>DEV#1-VM-SAN#1</t>
    <phoneticPr fontId="1" type="noConversion"/>
  </si>
  <si>
    <t>DEV#1-VM-SAN#2</t>
    <phoneticPr fontId="1" type="noConversion"/>
  </si>
  <si>
    <t>DEV#2-VM-SAN#1</t>
    <phoneticPr fontId="1" type="noConversion"/>
  </si>
  <si>
    <t>DEV#2-VM-SAN#2</t>
    <phoneticPr fontId="1" type="noConversion"/>
  </si>
  <si>
    <t>DEV#1-VM_STG</t>
    <phoneticPr fontId="1" type="noConversion"/>
  </si>
  <si>
    <t>DEV#2-VM-STG#1</t>
    <phoneticPr fontId="1" type="noConversion"/>
  </si>
  <si>
    <t>DEV#2-VM-STG#2</t>
    <phoneticPr fontId="1" type="noConversion"/>
  </si>
  <si>
    <t>INT#1-VM_STG</t>
    <phoneticPr fontId="1" type="noConversion"/>
  </si>
  <si>
    <t>내부#1 가상화 스토리지</t>
    <phoneticPr fontId="1" type="noConversion"/>
  </si>
  <si>
    <t>INT#1-VM-SAN#1</t>
    <phoneticPr fontId="1" type="noConversion"/>
  </si>
  <si>
    <t>INT#1-VM-SAN#2</t>
    <phoneticPr fontId="1" type="noConversion"/>
  </si>
  <si>
    <t>내부#1 가상화 SAN</t>
    <phoneticPr fontId="1" type="noConversion"/>
  </si>
  <si>
    <t>DEV#1-VM#1</t>
    <phoneticPr fontId="1" type="noConversion"/>
  </si>
  <si>
    <t>DEV#1-VM#2</t>
    <phoneticPr fontId="1" type="noConversion"/>
  </si>
  <si>
    <t>DEV#1-VM#3</t>
    <phoneticPr fontId="1" type="noConversion"/>
  </si>
  <si>
    <t>개발#1 가상화 서버</t>
    <phoneticPr fontId="1" type="noConversion"/>
  </si>
  <si>
    <t>DEV#2-VM#1</t>
    <phoneticPr fontId="1" type="noConversion"/>
  </si>
  <si>
    <t>DEV#2-VM#2</t>
    <phoneticPr fontId="1" type="noConversion"/>
  </si>
  <si>
    <t>DEV#2-VM#3</t>
    <phoneticPr fontId="1" type="noConversion"/>
  </si>
  <si>
    <t>개발#2 가상화 서버</t>
    <phoneticPr fontId="1" type="noConversion"/>
  </si>
  <si>
    <t>Fujitsu RX2540</t>
    <phoneticPr fontId="1" type="noConversion"/>
  </si>
  <si>
    <t>INT#1-VM#1</t>
    <phoneticPr fontId="1" type="noConversion"/>
  </si>
  <si>
    <t>INT#1-VM#2</t>
    <phoneticPr fontId="1" type="noConversion"/>
  </si>
  <si>
    <t>INT#1-VM#3</t>
    <phoneticPr fontId="1" type="noConversion"/>
  </si>
  <si>
    <t>내부#1 가상화 서버</t>
    <phoneticPr fontId="1" type="noConversion"/>
  </si>
  <si>
    <t>DEV-NIBS-SAN#1</t>
    <phoneticPr fontId="1" type="noConversion"/>
  </si>
  <si>
    <t>DEV-NIBS-SAN#2</t>
    <phoneticPr fontId="1" type="noConversion"/>
  </si>
  <si>
    <t>DEV-NIBS SAN</t>
    <phoneticPr fontId="1" type="noConversion"/>
  </si>
  <si>
    <t>차세대-NIBS-SAN#1</t>
    <phoneticPr fontId="1" type="noConversion"/>
  </si>
  <si>
    <t>차세대-NIBS-SAN#2</t>
    <phoneticPr fontId="1" type="noConversion"/>
  </si>
  <si>
    <t>차세대-NIBS SAN</t>
    <phoneticPr fontId="1" type="noConversion"/>
  </si>
  <si>
    <t>DEV-NIBS-HMC#1</t>
    <phoneticPr fontId="1" type="noConversion"/>
  </si>
  <si>
    <t>DEV-NIBS-HMC#2</t>
    <phoneticPr fontId="1" type="noConversion"/>
  </si>
  <si>
    <t>DEV-NIBS HMC</t>
    <phoneticPr fontId="1" type="noConversion"/>
  </si>
  <si>
    <t>DEV-NIBS 서버</t>
    <phoneticPr fontId="1" type="noConversion"/>
  </si>
  <si>
    <t>DEV-NIBS#1</t>
    <phoneticPr fontId="1" type="noConversion"/>
  </si>
  <si>
    <t>DEV-NIBS#2</t>
    <phoneticPr fontId="1" type="noConversion"/>
  </si>
  <si>
    <t>Brocade G620</t>
    <phoneticPr fontId="1" type="noConversion"/>
  </si>
  <si>
    <t>FPF1950T010</t>
    <phoneticPr fontId="1" type="noConversion"/>
  </si>
  <si>
    <t>FPF1902U00M</t>
    <phoneticPr fontId="1" type="noConversion"/>
  </si>
  <si>
    <t>IBM FS7300</t>
    <phoneticPr fontId="1" type="noConversion"/>
  </si>
  <si>
    <t>차세대 NIBS 스토리지</t>
    <phoneticPr fontId="1" type="noConversion"/>
  </si>
  <si>
    <t>75E3FFF</t>
    <phoneticPr fontId="1" type="noConversion"/>
  </si>
  <si>
    <t>IBM S924G</t>
    <phoneticPr fontId="1" type="noConversion"/>
  </si>
  <si>
    <t>차세대 NIBS 서버</t>
    <phoneticPr fontId="1" type="noConversion"/>
  </si>
  <si>
    <t>차세대-NIBS#1</t>
    <phoneticPr fontId="1" type="noConversion"/>
  </si>
  <si>
    <t>차세대-NIBS#2</t>
    <phoneticPr fontId="1" type="noConversion"/>
  </si>
  <si>
    <t>7858461</t>
    <phoneticPr fontId="1" type="noConversion"/>
  </si>
  <si>
    <t>NP-DB#1</t>
    <phoneticPr fontId="1" type="noConversion"/>
  </si>
  <si>
    <t>NP-DB#2</t>
    <phoneticPr fontId="1" type="noConversion"/>
  </si>
  <si>
    <t>Dell PowerEdge R750</t>
    <phoneticPr fontId="1" type="noConversion"/>
  </si>
  <si>
    <t>BI-DB#1</t>
    <phoneticPr fontId="1" type="noConversion"/>
  </si>
  <si>
    <t>7858471</t>
    <phoneticPr fontId="1" type="noConversion"/>
  </si>
  <si>
    <t>LENOVO SR650</t>
    <phoneticPr fontId="1" type="noConversion"/>
  </si>
  <si>
    <t>CISCO MDS9148S</t>
    <phoneticPr fontId="1" type="noConversion"/>
  </si>
  <si>
    <t>JPG2604001T</t>
    <phoneticPr fontId="1" type="noConversion"/>
  </si>
  <si>
    <t>JPG26050037</t>
    <phoneticPr fontId="1" type="noConversion"/>
  </si>
  <si>
    <t>4602142055</t>
    <phoneticPr fontId="1" type="noConversion"/>
  </si>
  <si>
    <t>Fujitsu AF150S3</t>
    <phoneticPr fontId="1" type="noConversion"/>
  </si>
  <si>
    <t>New-NMS</t>
    <phoneticPr fontId="1" type="noConversion"/>
  </si>
  <si>
    <t>연구소 File-SVR</t>
    <phoneticPr fontId="1" type="noConversion"/>
  </si>
  <si>
    <t>x3650 M4</t>
    <phoneticPr fontId="1" type="noConversion"/>
  </si>
  <si>
    <t>P-DMS</t>
    <phoneticPr fontId="1" type="noConversion"/>
  </si>
  <si>
    <t>P-DMS-WSUS</t>
    <phoneticPr fontId="1" type="noConversion"/>
  </si>
  <si>
    <t>LENOVO SR250</t>
    <phoneticPr fontId="1" type="noConversion"/>
  </si>
  <si>
    <t>차세대-NIBS-STO</t>
    <phoneticPr fontId="1" type="noConversion"/>
  </si>
  <si>
    <t>HP DL 380 Gen10</t>
    <phoneticPr fontId="1" type="noConversion"/>
  </si>
  <si>
    <t>12대</t>
    <phoneticPr fontId="1" type="noConversion"/>
  </si>
  <si>
    <t>5대</t>
    <phoneticPr fontId="1" type="noConversion"/>
  </si>
  <si>
    <t>솔루션</t>
    <phoneticPr fontId="1" type="noConversion"/>
  </si>
  <si>
    <t>다보 전산실</t>
    <phoneticPr fontId="1" type="noConversion"/>
  </si>
  <si>
    <t>NP-DB#1</t>
  </si>
  <si>
    <t>NP-DB#2</t>
  </si>
  <si>
    <t>BI-DB#1</t>
  </si>
  <si>
    <t>New-NMS</t>
  </si>
  <si>
    <t>연구소 File-SVR</t>
  </si>
  <si>
    <t>P-DMS</t>
  </si>
  <si>
    <t>P-DMS-WSUS</t>
  </si>
  <si>
    <t>D-MPARKING-STO</t>
  </si>
  <si>
    <t>HP StoreEasy 1650</t>
  </si>
  <si>
    <t>용도 변경 사용 예정</t>
    <phoneticPr fontId="1" type="noConversion"/>
  </si>
  <si>
    <t>781ZR09</t>
    <phoneticPr fontId="1" type="noConversion"/>
  </si>
  <si>
    <t>9개월</t>
    <phoneticPr fontId="1" type="noConversion"/>
  </si>
  <si>
    <t>4개월</t>
    <phoneticPr fontId="1" type="noConversion"/>
  </si>
  <si>
    <t>예방 점검 외 별도 기술지원</t>
    <phoneticPr fontId="1" type="noConversion"/>
  </si>
  <si>
    <t>※ 계약기간이 12개월 미만인 장비는 「2. 대상 목록」에 명시된 개별 계약기간을 적용</t>
    <phoneticPr fontId="1" type="noConversion"/>
  </si>
  <si>
    <t>1. 유지보수 계약 대상(세부사항은 「2. 대상 목록」 Sheet 참조)</t>
    <phoneticPr fontId="1" type="noConversion"/>
  </si>
  <si>
    <t>2-1. 정기점검</t>
    <phoneticPr fontId="1" type="noConversion"/>
  </si>
  <si>
    <t>3. 장애 대응 및 복구</t>
    <phoneticPr fontId="1" type="noConversion"/>
  </si>
  <si>
    <t>4. 제조사 Back 계약 및 기술지원</t>
    <phoneticPr fontId="1" type="noConversion"/>
  </si>
  <si>
    <t>5. 예비부품 및 교체</t>
  </si>
  <si>
    <t>6. OS 백업 솔루션</t>
    <phoneticPr fontId="1" type="noConversion"/>
  </si>
  <si>
    <t>장애접수 및 장애대응 체계 24시간 365일 운영</t>
  </si>
  <si>
    <t>장애 발생 및 현장지원 요청 시 2시간 이내 현장 도착을 원칙으로 함</t>
  </si>
  <si>
    <t>장애 발생 시 원인 분석 및 복구를 지원하며, 필요 시 제조사 기술지원, 부품 교체 또는 대체장비 등을 통해 정상화 지원</t>
  </si>
  <si>
    <t>장애 장기화 시 진행상황 및 복구계획을 발주사 담당자에게 공유</t>
  </si>
  <si>
    <t>장애 처리 완료 후 24시간 이내 장애 원인 및 조치내용을 포함한 장애보고서 제출</t>
  </si>
  <si>
    <t>정기점검은 상기 주기에 따라 수행하며, 점검 완료 후 점검 결과 보고서 제출</t>
  </si>
  <si>
    <t>시스템 자원 상태, H/W 상태, 주요 이벤트 및 장애로그, 보안 관련 로그 등 운영 상태 확인</t>
  </si>
  <si>
    <t>이상 징후 또는 장애 가능성 확인 시 원인 및 조치방안 제시</t>
  </si>
  <si>
    <t>예방점검 및 정기점검에 소요되는 시간 및 비용은 기술지원 20시간에서 차감하지 않음</t>
  </si>
  <si>
    <t>제조사 기술지원이 가능한 장비는 제조사 Back 계약을 통한 지원을 원칙으로 함</t>
  </si>
  <si>
    <t>EOS/EOSL, 제조사 정책 등으로 Back 계약이 어려운 장비는 계약업체의 자체 유지보수 체계를 통해 지원</t>
  </si>
  <si>
    <t>제조사 Back 계약이 없는 경우에도 장애 발생 시 원활한 기술지원 및 복구가 가능하도록 지원체계 확보</t>
  </si>
  <si>
    <t>계약 체결 후 장비별 제조사 Back 계약 여부 및 유지보수 지원방식에 대한 자료 제출</t>
  </si>
  <si>
    <t>제조사 Back 계약이 없는 장비는 장애복구에 필요한 주요 부품의 보유 또는 조달체계 확보</t>
  </si>
  <si>
    <t>장애 발생 시 필요한 부품 교체 및 장비 정상화 지원</t>
  </si>
  <si>
    <t>동일 부품 확보가 어려운 경우 발주사와 협의하여 동급 이상의 부품 또는 장비로 대체 가능</t>
  </si>
  <si>
    <t>OS 백업 솔루션은 현재 운영 중인 Cider v2.0 Standard License에 대한 유지보수 및 기술지원 수행</t>
  </si>
  <si>
    <t>제조사 백계약 대상</t>
    <phoneticPr fontId="1" type="noConversion"/>
  </si>
  <si>
    <t>대상</t>
    <phoneticPr fontId="1" type="noConversion"/>
  </si>
  <si>
    <t>※ 제조사 Back 계약 대상 장비는 제조사 또는 공식 서비스 체계를 통한 기술지원을 원칙으로 하며, EOS/EOSL 또는 제조사 정책 등에 따라 Back 계약이 불가능한 경우 계약업체의 자체 유지보수 체계를 통해 지원</t>
  </si>
  <si>
    <t>System Technical Support Service Package (20H)</t>
    <phoneticPr fontId="1" type="noConversion"/>
  </si>
  <si>
    <t>장애 발생 및 기술지원 필요 시 제조사(가이아웨어) 기술지원 체계를 통한 지원 수행</t>
  </si>
  <si>
    <t>IBM FS5015</t>
  </si>
  <si>
    <t>IBM FS5000</t>
    <phoneticPr fontId="1" type="noConversion"/>
  </si>
  <si>
    <t>781X4M1</t>
    <phoneticPr fontId="1" type="noConversion"/>
  </si>
  <si>
    <t>33대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</si>
</sst>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_-[$€-2]* #,##0.00_-;\-[$€-2]* #,##0.00_-;_-[$€-2]* &quot;-&quot;??_-"/>
    <numFmt numFmtId="177" formatCode="0_);[Red]\(0\)"/>
    <numFmt numFmtId="178" formatCode="#,##0_ "/>
  </numFmts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24"/>
      <name val="Tahoma"/>
      <family val="3"/>
      <charset val="129"/>
    </font>
    <font>
      <b/>
      <sz val="24"/>
      <name val="맑은 고딕"/>
      <family val="3"/>
      <charset val="129"/>
    </font>
    <font>
      <b/>
      <sz val="24"/>
      <name val="Tahoma"/>
      <family val="2"/>
    </font>
    <font>
      <b/>
      <sz val="24"/>
      <name val="돋움"/>
      <family val="2"/>
      <charset val="129"/>
    </font>
    <font>
      <sz val="11"/>
      <name val="맑은 고딕"/>
      <family val="3"/>
      <charset val="129"/>
      <scheme val="minor"/>
    </font>
    <font>
      <b/>
      <u/>
      <sz val="11"/>
      <color theme="0"/>
      <name val="굴림"/>
      <family val="3"/>
      <charset val="129"/>
    </font>
    <font>
      <sz val="10"/>
      <color theme="0"/>
      <name val="굴림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176" fontId="5" fillId="0" borderId="0"/>
    <xf numFmtId="9" fontId="2" fillId="0" borderId="0" applyFon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41" fontId="8" fillId="0" borderId="1" xfId="1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0" fontId="16" fillId="0" borderId="0" xfId="0" applyFont="1">
      <alignment vertical="center"/>
    </xf>
    <xf numFmtId="0" fontId="16" fillId="0" borderId="0" xfId="0" applyFont="1" applyAlignment="1"/>
    <xf numFmtId="41" fontId="16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17" fillId="3" borderId="6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8" fillId="3" borderId="10" xfId="0" applyFont="1" applyFill="1" applyBorder="1" applyAlignment="1">
      <alignment horizontal="center" vertical="center"/>
    </xf>
    <xf numFmtId="43" fontId="17" fillId="0" borderId="0" xfId="0" applyNumberFormat="1" applyFont="1">
      <alignment vertical="center"/>
    </xf>
    <xf numFmtId="0" fontId="19" fillId="0" borderId="13" xfId="0" applyFont="1" applyBorder="1" applyAlignment="1">
      <alignment horizontal="center" vertical="center" wrapText="1"/>
    </xf>
    <xf numFmtId="49" fontId="19" fillId="2" borderId="13" xfId="0" applyNumberFormat="1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/>
    </xf>
    <xf numFmtId="177" fontId="19" fillId="2" borderId="13" xfId="0" applyNumberFormat="1" applyFont="1" applyFill="1" applyBorder="1" applyAlignment="1">
      <alignment horizontal="center" vertical="center"/>
    </xf>
    <xf numFmtId="41" fontId="19" fillId="2" borderId="13" xfId="0" applyNumberFormat="1" applyFont="1" applyFill="1" applyBorder="1" applyAlignment="1">
      <alignment horizontal="center" vertical="center"/>
    </xf>
    <xf numFmtId="41" fontId="19" fillId="0" borderId="13" xfId="0" applyNumberFormat="1" applyFont="1" applyBorder="1" applyAlignment="1">
      <alignment horizontal="center" vertical="center"/>
    </xf>
    <xf numFmtId="41" fontId="19" fillId="4" borderId="13" xfId="0" applyNumberFormat="1" applyFont="1" applyFill="1" applyBorder="1" applyAlignment="1">
      <alignment horizontal="center" vertical="center"/>
    </xf>
    <xf numFmtId="178" fontId="20" fillId="0" borderId="14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41" fontId="19" fillId="0" borderId="0" xfId="0" applyNumberFormat="1" applyFont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center" vertical="center"/>
    </xf>
    <xf numFmtId="41" fontId="19" fillId="2" borderId="1" xfId="0" applyNumberFormat="1" applyFont="1" applyFill="1" applyBorder="1" applyAlignment="1">
      <alignment horizontal="center" vertical="center"/>
    </xf>
    <xf numFmtId="41" fontId="19" fillId="0" borderId="1" xfId="0" applyNumberFormat="1" applyFont="1" applyBorder="1" applyAlignment="1">
      <alignment horizontal="center" vertical="center"/>
    </xf>
    <xf numFmtId="41" fontId="19" fillId="4" borderId="1" xfId="0" applyNumberFormat="1" applyFont="1" applyFill="1" applyBorder="1" applyAlignment="1">
      <alignment horizontal="center" vertical="center"/>
    </xf>
    <xf numFmtId="178" fontId="19" fillId="0" borderId="17" xfId="0" applyNumberFormat="1" applyFont="1" applyBorder="1" applyAlignment="1">
      <alignment horizontal="center" vertical="center" wrapText="1"/>
    </xf>
    <xf numFmtId="178" fontId="20" fillId="0" borderId="17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77" fontId="19" fillId="0" borderId="3" xfId="0" applyNumberFormat="1" applyFont="1" applyBorder="1" applyAlignment="1">
      <alignment horizontal="center" vertical="center"/>
    </xf>
    <xf numFmtId="41" fontId="19" fillId="0" borderId="3" xfId="0" applyNumberFormat="1" applyFont="1" applyBorder="1" applyAlignment="1">
      <alignment horizontal="center" vertical="center"/>
    </xf>
    <xf numFmtId="41" fontId="19" fillId="4" borderId="3" xfId="0" applyNumberFormat="1" applyFont="1" applyFill="1" applyBorder="1" applyAlignment="1">
      <alignment horizontal="center" vertical="center"/>
    </xf>
    <xf numFmtId="178" fontId="19" fillId="0" borderId="18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1" fontId="19" fillId="2" borderId="1" xfId="0" quotePrefix="1" applyNumberFormat="1" applyFont="1" applyFill="1" applyBorder="1" applyAlignment="1">
      <alignment horizontal="center" vertical="center"/>
    </xf>
    <xf numFmtId="49" fontId="19" fillId="2" borderId="1" xfId="0" quotePrefix="1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center" vertical="center" wrapText="1"/>
    </xf>
    <xf numFmtId="41" fontId="19" fillId="0" borderId="1" xfId="0" quotePrefix="1" applyNumberFormat="1" applyFont="1" applyBorder="1" applyAlignment="1">
      <alignment horizontal="center" vertical="center"/>
    </xf>
    <xf numFmtId="41" fontId="21" fillId="5" borderId="1" xfId="0" applyNumberFormat="1" applyFont="1" applyFill="1" applyBorder="1">
      <alignment vertical="center"/>
    </xf>
    <xf numFmtId="178" fontId="21" fillId="5" borderId="17" xfId="0" applyNumberFormat="1" applyFont="1" applyFill="1" applyBorder="1">
      <alignment vertical="center"/>
    </xf>
    <xf numFmtId="41" fontId="14" fillId="0" borderId="0" xfId="0" applyNumberFormat="1" applyFont="1">
      <alignment vertical="center"/>
    </xf>
    <xf numFmtId="9" fontId="14" fillId="0" borderId="0" xfId="5" applyFont="1">
      <alignment vertical="center"/>
    </xf>
    <xf numFmtId="41" fontId="21" fillId="5" borderId="29" xfId="0" applyNumberFormat="1" applyFont="1" applyFill="1" applyBorder="1">
      <alignment vertical="center"/>
    </xf>
    <xf numFmtId="178" fontId="21" fillId="5" borderId="30" xfId="0" applyNumberFormat="1" applyFont="1" applyFill="1" applyBorder="1">
      <alignment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>
      <alignment vertical="center"/>
    </xf>
    <xf numFmtId="41" fontId="14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1" applyFont="1" applyFill="1" applyBorder="1" applyAlignment="1">
      <alignment horizontal="left" vertical="center" wrapText="1"/>
    </xf>
    <xf numFmtId="41" fontId="7" fillId="0" borderId="0" xfId="1" applyFont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6" borderId="1" xfId="0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41" fontId="9" fillId="6" borderId="1" xfId="1" applyFont="1" applyFill="1" applyBorder="1" applyAlignment="1">
      <alignment horizontal="center" vertical="center"/>
    </xf>
    <xf numFmtId="41" fontId="9" fillId="6" borderId="1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3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41" fontId="9" fillId="6" borderId="1" xfId="1" applyFont="1" applyFill="1" applyBorder="1" applyAlignment="1">
      <alignment horizontal="center" vertical="center"/>
    </xf>
    <xf numFmtId="41" fontId="9" fillId="6" borderId="1" xfId="1" quotePrefix="1" applyFont="1" applyFill="1" applyBorder="1" applyAlignment="1">
      <alignment horizontal="center" vertical="center"/>
    </xf>
    <xf numFmtId="41" fontId="9" fillId="6" borderId="1" xfId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41" fontId="9" fillId="6" borderId="2" xfId="1" applyFont="1" applyFill="1" applyBorder="1" applyAlignment="1">
      <alignment horizontal="center" vertical="center"/>
    </xf>
    <xf numFmtId="41" fontId="9" fillId="6" borderId="3" xfId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9" xfId="0" applyNumberFormat="1" applyFont="1" applyFill="1" applyBorder="1" applyAlignment="1">
      <alignment horizontal="center" vertical="center" wrapText="1"/>
    </xf>
    <xf numFmtId="49" fontId="19" fillId="2" borderId="20" xfId="0" applyNumberFormat="1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center" vertical="center" wrapText="1"/>
    </xf>
    <xf numFmtId="49" fontId="19" fillId="0" borderId="20" xfId="0" applyNumberFormat="1" applyFont="1" applyFill="1" applyBorder="1" applyAlignment="1">
      <alignment horizontal="center" vertical="center" wrapText="1"/>
    </xf>
    <xf numFmtId="49" fontId="19" fillId="0" borderId="2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/>
    </xf>
    <xf numFmtId="49" fontId="17" fillId="3" borderId="9" xfId="0" applyNumberFormat="1" applyFont="1" applyFill="1" applyBorder="1" applyAlignment="1">
      <alignment horizontal="center" vertical="center"/>
    </xf>
    <xf numFmtId="41" fontId="17" fillId="3" borderId="5" xfId="0" applyNumberFormat="1" applyFont="1" applyFill="1" applyBorder="1" applyAlignment="1">
      <alignment horizontal="center" vertical="center"/>
    </xf>
    <xf numFmtId="41" fontId="17" fillId="3" borderId="9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41" fontId="17" fillId="3" borderId="5" xfId="0" applyNumberFormat="1" applyFont="1" applyFill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/>
    </xf>
    <xf numFmtId="0" fontId="21" fillId="5" borderId="27" xfId="0" applyFont="1" applyFill="1" applyBorder="1" applyAlignment="1">
      <alignment horizontal="center" vertical="center"/>
    </xf>
    <xf numFmtId="0" fontId="21" fillId="5" borderId="28" xfId="0" applyFont="1" applyFill="1" applyBorder="1" applyAlignment="1">
      <alignment horizontal="center" vertical="center"/>
    </xf>
    <xf numFmtId="0" fontId="21" fillId="0" borderId="31" xfId="0" applyFont="1" applyBorder="1" applyAlignment="1">
      <alignment horizontal="left" vertical="top" wrapText="1"/>
    </xf>
    <xf numFmtId="0" fontId="21" fillId="0" borderId="32" xfId="0" applyFont="1" applyBorder="1" applyAlignment="1">
      <alignment horizontal="left" vertical="top" wrapText="1"/>
    </xf>
    <xf numFmtId="0" fontId="21" fillId="0" borderId="32" xfId="0" applyFont="1" applyBorder="1" applyAlignment="1">
      <alignment horizontal="left" vertical="top"/>
    </xf>
    <xf numFmtId="0" fontId="21" fillId="0" borderId="33" xfId="0" applyFont="1" applyBorder="1" applyAlignment="1">
      <alignment horizontal="left" vertical="top"/>
    </xf>
    <xf numFmtId="0" fontId="21" fillId="0" borderId="34" xfId="0" applyFont="1" applyBorder="1" applyAlignment="1">
      <alignment horizontal="left" vertical="top"/>
    </xf>
    <xf numFmtId="0" fontId="21" fillId="0" borderId="35" xfId="0" applyFont="1" applyBorder="1" applyAlignment="1">
      <alignment horizontal="left" vertical="top"/>
    </xf>
    <xf numFmtId="0" fontId="21" fillId="0" borderId="36" xfId="0" applyFont="1" applyBorder="1" applyAlignment="1">
      <alignment horizontal="left" vertical="top"/>
    </xf>
    <xf numFmtId="49" fontId="19" fillId="0" borderId="19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1" fontId="7" fillId="0" borderId="1" xfId="1" quotePrefix="1" applyFont="1" applyFill="1" applyBorder="1" applyAlignment="1">
      <alignment horizontal="left" vertical="center" wrapText="1"/>
    </xf>
  </cellXfs>
  <cellStyles count="6">
    <cellStyle name="백분율" xfId="5" builtinId="5"/>
    <cellStyle name="쉼표 [0]" xfId="1" builtinId="6"/>
    <cellStyle name="표준" xfId="0" builtinId="0"/>
    <cellStyle name="표준 2" xfId="3" xr:uid="{00000000-0005-0000-0000-000003000000}"/>
    <cellStyle name="표준 2 2" xfId="4" xr:uid="{00000000-0005-0000-0000-000004000000}"/>
    <cellStyle name="표준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</xdr:colOff>
      <xdr:row>64</xdr:row>
      <xdr:rowOff>104775</xdr:rowOff>
    </xdr:from>
    <xdr:to>
      <xdr:col>9</xdr:col>
      <xdr:colOff>340211</xdr:colOff>
      <xdr:row>65</xdr:row>
      <xdr:rowOff>207224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6D325FE-3888-4F64-9E20-3A4FDCDCF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" y="10887075"/>
          <a:ext cx="9914741" cy="3359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view="pageBreakPreview" zoomScale="90" zoomScaleNormal="100" zoomScaleSheetLayoutView="90" workbookViewId="0">
      <selection activeCell="C8" sqref="C8"/>
    </sheetView>
  </sheetViews>
  <sheetFormatPr defaultRowHeight="20.100000000000001" customHeight="1"/>
  <cols>
    <col min="1" max="1" width="12.625" style="69" customWidth="1"/>
    <col min="2" max="2" width="15.125" style="69" bestFit="1" customWidth="1"/>
    <col min="3" max="3" width="16.625" style="69" customWidth="1"/>
    <col min="4" max="4" width="26.25" bestFit="1" customWidth="1"/>
    <col min="5" max="5" width="21" bestFit="1" customWidth="1"/>
    <col min="6" max="6" width="14.25" bestFit="1" customWidth="1"/>
    <col min="7" max="7" width="13.875" customWidth="1"/>
    <col min="8" max="8" width="19.375" bestFit="1" customWidth="1"/>
    <col min="9" max="9" width="15.125" customWidth="1"/>
  </cols>
  <sheetData>
    <row r="1" spans="1:8" ht="20.100000000000001" customHeight="1">
      <c r="A1" s="71" t="s">
        <v>424</v>
      </c>
    </row>
    <row r="2" spans="1:8" ht="20.100000000000001" customHeight="1">
      <c r="A2" s="92" t="s">
        <v>223</v>
      </c>
      <c r="B2" s="92"/>
      <c r="C2" s="72" t="s">
        <v>224</v>
      </c>
      <c r="D2" s="72" t="s">
        <v>225</v>
      </c>
    </row>
    <row r="3" spans="1:8" ht="20.100000000000001" customHeight="1">
      <c r="A3" s="91" t="s">
        <v>235</v>
      </c>
      <c r="B3" s="91"/>
      <c r="C3" s="68" t="s">
        <v>405</v>
      </c>
      <c r="D3" s="67"/>
    </row>
    <row r="4" spans="1:8" ht="20.100000000000001" customHeight="1">
      <c r="A4" s="91" t="s">
        <v>291</v>
      </c>
      <c r="B4" s="91"/>
      <c r="C4" s="68" t="s">
        <v>321</v>
      </c>
      <c r="D4" s="67"/>
    </row>
    <row r="5" spans="1:8" ht="20.100000000000001" customHeight="1">
      <c r="A5" s="91" t="s">
        <v>217</v>
      </c>
      <c r="B5" s="91"/>
      <c r="C5" s="68" t="s">
        <v>405</v>
      </c>
      <c r="D5" s="67"/>
    </row>
    <row r="6" spans="1:8" ht="20.100000000000001" customHeight="1">
      <c r="A6" s="91" t="s">
        <v>226</v>
      </c>
      <c r="B6" s="68" t="s">
        <v>227</v>
      </c>
      <c r="C6" s="68" t="s">
        <v>406</v>
      </c>
      <c r="D6" s="67"/>
    </row>
    <row r="7" spans="1:8" ht="20.100000000000001" customHeight="1">
      <c r="A7" s="91"/>
      <c r="B7" s="68" t="s">
        <v>228</v>
      </c>
      <c r="C7" s="68" t="s">
        <v>455</v>
      </c>
      <c r="D7" s="67"/>
    </row>
    <row r="8" spans="1:8" ht="20.100000000000001" customHeight="1">
      <c r="A8" s="68" t="s">
        <v>229</v>
      </c>
      <c r="B8" s="68" t="s">
        <v>230</v>
      </c>
      <c r="C8" s="68" t="s">
        <v>231</v>
      </c>
      <c r="D8" s="67" t="s">
        <v>232</v>
      </c>
    </row>
    <row r="9" spans="1:8" ht="20.100000000000001" customHeight="1">
      <c r="A9" s="91" t="s">
        <v>220</v>
      </c>
      <c r="B9" s="91"/>
      <c r="C9" s="68" t="s">
        <v>233</v>
      </c>
      <c r="D9" s="67" t="s">
        <v>422</v>
      </c>
    </row>
    <row r="10" spans="1:8" ht="20.100000000000001" customHeight="1">
      <c r="A10" s="70" t="s">
        <v>423</v>
      </c>
    </row>
    <row r="12" spans="1:8" ht="20.100000000000001" customHeight="1">
      <c r="A12" s="71" t="s">
        <v>234</v>
      </c>
    </row>
    <row r="13" spans="1:8" ht="20.100000000000001" customHeight="1">
      <c r="A13" s="92" t="s">
        <v>223</v>
      </c>
      <c r="B13" s="92"/>
      <c r="C13" s="93" t="s">
        <v>242</v>
      </c>
      <c r="D13" s="93"/>
      <c r="E13" s="92" t="s">
        <v>238</v>
      </c>
      <c r="F13" s="92"/>
      <c r="G13" s="92"/>
      <c r="H13" s="72" t="s">
        <v>241</v>
      </c>
    </row>
    <row r="14" spans="1:8" ht="20.100000000000001" customHeight="1">
      <c r="A14" s="92"/>
      <c r="B14" s="92"/>
      <c r="C14" s="72" t="s">
        <v>237</v>
      </c>
      <c r="D14" s="72" t="s">
        <v>236</v>
      </c>
      <c r="E14" s="72" t="s">
        <v>239</v>
      </c>
      <c r="F14" s="72" t="s">
        <v>250</v>
      </c>
      <c r="G14" s="72" t="s">
        <v>251</v>
      </c>
      <c r="H14" s="72" t="s">
        <v>240</v>
      </c>
    </row>
    <row r="15" spans="1:8" ht="20.100000000000001" customHeight="1">
      <c r="A15" s="91" t="s">
        <v>235</v>
      </c>
      <c r="B15" s="91"/>
      <c r="C15" s="68" t="s">
        <v>243</v>
      </c>
      <c r="D15" s="68" t="s">
        <v>243</v>
      </c>
      <c r="E15" s="68" t="s">
        <v>247</v>
      </c>
      <c r="F15" s="68" t="s">
        <v>248</v>
      </c>
      <c r="G15" s="68" t="s">
        <v>249</v>
      </c>
      <c r="H15" s="68" t="s">
        <v>247</v>
      </c>
    </row>
    <row r="16" spans="1:8" ht="20.100000000000001" customHeight="1">
      <c r="A16" s="91" t="s">
        <v>291</v>
      </c>
      <c r="B16" s="91"/>
      <c r="C16" s="68" t="s">
        <v>46</v>
      </c>
      <c r="D16" s="68" t="s">
        <v>243</v>
      </c>
      <c r="E16" s="68" t="s">
        <v>247</v>
      </c>
      <c r="F16" s="68" t="s">
        <v>248</v>
      </c>
      <c r="G16" s="68" t="s">
        <v>249</v>
      </c>
      <c r="H16" s="68" t="s">
        <v>247</v>
      </c>
    </row>
    <row r="17" spans="1:8" ht="20.100000000000001" customHeight="1">
      <c r="A17" s="91" t="s">
        <v>217</v>
      </c>
      <c r="B17" s="91"/>
      <c r="C17" s="68" t="s">
        <v>289</v>
      </c>
      <c r="D17" s="68" t="s">
        <v>243</v>
      </c>
      <c r="E17" s="68" t="s">
        <v>247</v>
      </c>
      <c r="F17" s="68" t="s">
        <v>248</v>
      </c>
      <c r="G17" s="68" t="s">
        <v>249</v>
      </c>
      <c r="H17" s="68" t="s">
        <v>247</v>
      </c>
    </row>
    <row r="18" spans="1:8" ht="20.100000000000001" customHeight="1">
      <c r="A18" s="91" t="s">
        <v>226</v>
      </c>
      <c r="B18" s="68" t="s">
        <v>227</v>
      </c>
      <c r="C18" s="68" t="s">
        <v>244</v>
      </c>
      <c r="D18" s="79" t="s">
        <v>244</v>
      </c>
      <c r="E18" s="68" t="s">
        <v>247</v>
      </c>
      <c r="F18" s="68" t="s">
        <v>248</v>
      </c>
      <c r="G18" s="68" t="s">
        <v>249</v>
      </c>
      <c r="H18" s="68" t="s">
        <v>247</v>
      </c>
    </row>
    <row r="19" spans="1:8" ht="20.100000000000001" customHeight="1">
      <c r="A19" s="91"/>
      <c r="B19" s="68" t="s">
        <v>228</v>
      </c>
      <c r="C19" s="79" t="s">
        <v>244</v>
      </c>
      <c r="D19" s="79" t="s">
        <v>244</v>
      </c>
      <c r="E19" s="68" t="s">
        <v>247</v>
      </c>
      <c r="F19" s="68" t="s">
        <v>248</v>
      </c>
      <c r="G19" s="68" t="s">
        <v>249</v>
      </c>
      <c r="H19" s="68" t="s">
        <v>247</v>
      </c>
    </row>
    <row r="20" spans="1:8" ht="20.100000000000001" customHeight="1">
      <c r="A20" s="68" t="s">
        <v>229</v>
      </c>
      <c r="B20" s="68" t="s">
        <v>230</v>
      </c>
      <c r="C20" s="68" t="s">
        <v>245</v>
      </c>
      <c r="D20" s="68" t="s">
        <v>246</v>
      </c>
      <c r="E20" s="68" t="s">
        <v>247</v>
      </c>
      <c r="F20" s="68" t="s">
        <v>248</v>
      </c>
      <c r="G20" s="68" t="s">
        <v>249</v>
      </c>
      <c r="H20" s="68" t="s">
        <v>247</v>
      </c>
    </row>
    <row r="22" spans="1:8" ht="20.100000000000001" customHeight="1">
      <c r="A22" s="87" t="s">
        <v>425</v>
      </c>
    </row>
    <row r="23" spans="1:8" ht="20.100000000000001" customHeight="1">
      <c r="A23" t="s">
        <v>435</v>
      </c>
    </row>
    <row r="24" spans="1:8" ht="20.100000000000001" customHeight="1">
      <c r="A24" t="s">
        <v>436</v>
      </c>
    </row>
    <row r="25" spans="1:8" ht="20.100000000000001" customHeight="1">
      <c r="A25" t="s">
        <v>437</v>
      </c>
    </row>
    <row r="26" spans="1:8" ht="20.100000000000001" customHeight="1">
      <c r="A26" t="s">
        <v>438</v>
      </c>
    </row>
    <row r="27" spans="1:8" ht="20.100000000000001" customHeight="1">
      <c r="A27" s="70"/>
    </row>
    <row r="28" spans="1:8" ht="20.100000000000001" customHeight="1">
      <c r="A28" s="71" t="s">
        <v>426</v>
      </c>
    </row>
    <row r="29" spans="1:8" ht="20.100000000000001" customHeight="1">
      <c r="A29" t="s">
        <v>430</v>
      </c>
    </row>
    <row r="30" spans="1:8" ht="20.100000000000001" customHeight="1">
      <c r="A30" t="s">
        <v>431</v>
      </c>
    </row>
    <row r="31" spans="1:8" ht="20.100000000000001" customHeight="1">
      <c r="A31" t="s">
        <v>432</v>
      </c>
    </row>
    <row r="32" spans="1:8" ht="20.100000000000001" customHeight="1">
      <c r="A32" t="s">
        <v>433</v>
      </c>
    </row>
    <row r="33" spans="1:1" ht="20.100000000000001" customHeight="1">
      <c r="A33" t="s">
        <v>434</v>
      </c>
    </row>
    <row r="34" spans="1:1" ht="20.100000000000001" customHeight="1">
      <c r="A34" s="70"/>
    </row>
    <row r="35" spans="1:1" ht="20.100000000000001" customHeight="1">
      <c r="A35" s="71" t="s">
        <v>427</v>
      </c>
    </row>
    <row r="36" spans="1:1" ht="20.100000000000001" customHeight="1">
      <c r="A36" t="s">
        <v>439</v>
      </c>
    </row>
    <row r="37" spans="1:1" ht="20.100000000000001" customHeight="1">
      <c r="A37" t="s">
        <v>440</v>
      </c>
    </row>
    <row r="38" spans="1:1" ht="20.100000000000001" customHeight="1">
      <c r="A38" t="s">
        <v>441</v>
      </c>
    </row>
    <row r="39" spans="1:1" ht="20.100000000000001" customHeight="1">
      <c r="A39" t="s">
        <v>442</v>
      </c>
    </row>
    <row r="40" spans="1:1" ht="20.100000000000001" customHeight="1">
      <c r="A40" s="70"/>
    </row>
    <row r="41" spans="1:1" ht="20.100000000000001" customHeight="1">
      <c r="A41" s="88" t="s">
        <v>428</v>
      </c>
    </row>
    <row r="42" spans="1:1" ht="20.100000000000001" customHeight="1">
      <c r="A42" t="s">
        <v>443</v>
      </c>
    </row>
    <row r="43" spans="1:1" ht="20.100000000000001" customHeight="1">
      <c r="A43" t="s">
        <v>444</v>
      </c>
    </row>
    <row r="44" spans="1:1" ht="20.100000000000001" customHeight="1">
      <c r="A44" t="s">
        <v>445</v>
      </c>
    </row>
    <row r="45" spans="1:1" ht="20.100000000000001" customHeight="1">
      <c r="A45"/>
    </row>
    <row r="46" spans="1:1" ht="20.100000000000001" customHeight="1">
      <c r="A46" s="88" t="s">
        <v>429</v>
      </c>
    </row>
    <row r="47" spans="1:1" ht="20.100000000000001" customHeight="1">
      <c r="A47" s="89" t="s">
        <v>446</v>
      </c>
    </row>
    <row r="48" spans="1:1" ht="20.100000000000001" customHeight="1">
      <c r="A48" s="89" t="s">
        <v>451</v>
      </c>
    </row>
    <row r="49" spans="1:1" ht="20.100000000000001" customHeight="1">
      <c r="A49" s="70"/>
    </row>
  </sheetData>
  <mergeCells count="13">
    <mergeCell ref="C13:D13"/>
    <mergeCell ref="E13:G13"/>
    <mergeCell ref="A13:B14"/>
    <mergeCell ref="A15:B15"/>
    <mergeCell ref="A16:B16"/>
    <mergeCell ref="A17:B17"/>
    <mergeCell ref="A18:A19"/>
    <mergeCell ref="A2:B2"/>
    <mergeCell ref="A3:B3"/>
    <mergeCell ref="A5:B5"/>
    <mergeCell ref="A4:B4"/>
    <mergeCell ref="A6:A7"/>
    <mergeCell ref="A9:B9"/>
  </mergeCells>
  <phoneticPr fontId="1" type="noConversion"/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view="pageBreakPreview" zoomScale="90" zoomScaleNormal="100" zoomScaleSheetLayoutView="90" workbookViewId="0">
      <pane xSplit="2" ySplit="2" topLeftCell="C42" activePane="bottomRight" state="frozen"/>
      <selection activeCell="E22" sqref="E22"/>
      <selection pane="topRight" activeCell="E22" sqref="E22"/>
      <selection pane="bottomLeft" activeCell="E22" sqref="E22"/>
      <selection pane="bottomRight" activeCell="E65" sqref="E65"/>
    </sheetView>
  </sheetViews>
  <sheetFormatPr defaultColWidth="9" defaultRowHeight="13.5"/>
  <cols>
    <col min="1" max="1" width="16.875" style="4" customWidth="1"/>
    <col min="2" max="2" width="26.875" style="4" bestFit="1" customWidth="1"/>
    <col min="3" max="3" width="6" style="4" bestFit="1" customWidth="1"/>
    <col min="4" max="4" width="18.375" style="4" bestFit="1" customWidth="1"/>
    <col min="5" max="5" width="28.75" style="4" customWidth="1"/>
    <col min="6" max="6" width="13.625" style="4" customWidth="1"/>
    <col min="7" max="7" width="9.25" style="4" customWidth="1"/>
    <col min="8" max="8" width="15.25" style="4" customWidth="1"/>
    <col min="9" max="9" width="17.5" style="4" customWidth="1"/>
    <col min="10" max="10" width="10" style="4" bestFit="1" customWidth="1"/>
    <col min="11" max="11" width="27.375" style="66" customWidth="1"/>
    <col min="12" max="12" width="18.625" style="4" customWidth="1"/>
    <col min="13" max="16384" width="9" style="4"/>
  </cols>
  <sheetData>
    <row r="1" spans="1:12" ht="20.100000000000001" customHeight="1">
      <c r="A1" s="96" t="s">
        <v>0</v>
      </c>
      <c r="B1" s="94" t="s">
        <v>1</v>
      </c>
      <c r="C1" s="94" t="s">
        <v>2</v>
      </c>
      <c r="D1" s="94" t="s">
        <v>3</v>
      </c>
      <c r="E1" s="94" t="s">
        <v>3</v>
      </c>
      <c r="F1" s="100" t="s">
        <v>221</v>
      </c>
      <c r="G1" s="94" t="s">
        <v>213</v>
      </c>
      <c r="H1" s="94" t="s">
        <v>210</v>
      </c>
      <c r="I1" s="95" t="s">
        <v>333</v>
      </c>
      <c r="J1" s="95"/>
      <c r="K1" s="96" t="s">
        <v>10</v>
      </c>
    </row>
    <row r="2" spans="1:12" ht="20.100000000000001" customHeight="1">
      <c r="A2" s="96"/>
      <c r="B2" s="94"/>
      <c r="C2" s="94"/>
      <c r="D2" s="94"/>
      <c r="E2" s="94"/>
      <c r="F2" s="101"/>
      <c r="G2" s="94"/>
      <c r="H2" s="94"/>
      <c r="I2" s="75" t="s">
        <v>447</v>
      </c>
      <c r="J2" s="74" t="s">
        <v>8</v>
      </c>
      <c r="K2" s="96"/>
    </row>
    <row r="3" spans="1:12" ht="20.100000000000001" customHeight="1">
      <c r="A3" s="103" t="s">
        <v>252</v>
      </c>
      <c r="B3" s="97" t="s">
        <v>68</v>
      </c>
      <c r="C3" s="34">
        <v>1</v>
      </c>
      <c r="D3" s="76" t="s">
        <v>338</v>
      </c>
      <c r="E3" s="33" t="s">
        <v>334</v>
      </c>
      <c r="F3" s="33" t="s">
        <v>253</v>
      </c>
      <c r="G3" s="3" t="s">
        <v>214</v>
      </c>
      <c r="H3" s="2" t="s">
        <v>212</v>
      </c>
      <c r="I3" s="1" t="s">
        <v>115</v>
      </c>
      <c r="J3" s="73" t="s">
        <v>9</v>
      </c>
      <c r="K3" s="65"/>
      <c r="L3" s="64"/>
    </row>
    <row r="4" spans="1:12" ht="20.100000000000001" customHeight="1">
      <c r="A4" s="104"/>
      <c r="B4" s="98"/>
      <c r="C4" s="34">
        <v>1</v>
      </c>
      <c r="D4" s="76" t="s">
        <v>339</v>
      </c>
      <c r="E4" s="33" t="s">
        <v>334</v>
      </c>
      <c r="F4" s="33" t="s">
        <v>254</v>
      </c>
      <c r="G4" s="3" t="s">
        <v>214</v>
      </c>
      <c r="H4" s="2" t="s">
        <v>211</v>
      </c>
      <c r="I4" s="1" t="s">
        <v>115</v>
      </c>
      <c r="J4" s="73" t="s">
        <v>9</v>
      </c>
      <c r="K4" s="65"/>
      <c r="L4" s="64"/>
    </row>
    <row r="5" spans="1:12" ht="20.100000000000001" customHeight="1">
      <c r="A5" s="104"/>
      <c r="B5" s="98"/>
      <c r="C5" s="34">
        <v>1</v>
      </c>
      <c r="D5" s="76" t="s">
        <v>363</v>
      </c>
      <c r="E5" s="33" t="s">
        <v>365</v>
      </c>
      <c r="F5" s="33" t="s">
        <v>255</v>
      </c>
      <c r="G5" s="3" t="s">
        <v>215</v>
      </c>
      <c r="H5" s="1" t="s">
        <v>211</v>
      </c>
      <c r="I5" s="1" t="s">
        <v>115</v>
      </c>
      <c r="J5" s="73" t="s">
        <v>9</v>
      </c>
      <c r="K5" s="65"/>
      <c r="L5" s="64"/>
    </row>
    <row r="6" spans="1:12" ht="20.100000000000001" customHeight="1">
      <c r="A6" s="104"/>
      <c r="B6" s="98"/>
      <c r="C6" s="34">
        <v>1</v>
      </c>
      <c r="D6" s="76" t="s">
        <v>364</v>
      </c>
      <c r="E6" s="33" t="s">
        <v>365</v>
      </c>
      <c r="F6" s="33" t="s">
        <v>256</v>
      </c>
      <c r="G6" s="3" t="s">
        <v>215</v>
      </c>
      <c r="H6" s="1" t="s">
        <v>211</v>
      </c>
      <c r="I6" s="1" t="s">
        <v>115</v>
      </c>
      <c r="J6" s="73" t="s">
        <v>9</v>
      </c>
      <c r="K6" s="65"/>
      <c r="L6" s="64"/>
    </row>
    <row r="7" spans="1:12" ht="20.100000000000001" customHeight="1">
      <c r="A7" s="104"/>
      <c r="B7" s="98"/>
      <c r="C7" s="34">
        <v>1</v>
      </c>
      <c r="D7" s="76" t="s">
        <v>257</v>
      </c>
      <c r="E7" s="33" t="s">
        <v>258</v>
      </c>
      <c r="F7" s="33" t="s">
        <v>259</v>
      </c>
      <c r="G7" s="1" t="s">
        <v>216</v>
      </c>
      <c r="H7" s="1" t="s">
        <v>211</v>
      </c>
      <c r="I7" s="1" t="s">
        <v>115</v>
      </c>
      <c r="J7" s="73" t="s">
        <v>9</v>
      </c>
      <c r="K7" s="65"/>
      <c r="L7" s="64"/>
    </row>
    <row r="8" spans="1:12" ht="20.100000000000001" customHeight="1">
      <c r="A8" s="104"/>
      <c r="B8" s="99"/>
      <c r="C8" s="34">
        <v>1</v>
      </c>
      <c r="D8" s="76" t="s">
        <v>209</v>
      </c>
      <c r="E8" s="33" t="s">
        <v>258</v>
      </c>
      <c r="F8" s="33" t="s">
        <v>260</v>
      </c>
      <c r="G8" s="1" t="s">
        <v>216</v>
      </c>
      <c r="H8" s="1" t="s">
        <v>211</v>
      </c>
      <c r="I8" s="1" t="s">
        <v>115</v>
      </c>
      <c r="J8" s="73" t="s">
        <v>9</v>
      </c>
      <c r="K8" s="65"/>
      <c r="L8" s="64"/>
    </row>
    <row r="9" spans="1:12" ht="20.100000000000001" customHeight="1">
      <c r="A9" s="104"/>
      <c r="B9" s="109" t="s">
        <v>392</v>
      </c>
      <c r="C9" s="80">
        <v>1</v>
      </c>
      <c r="D9" s="90" t="s">
        <v>347</v>
      </c>
      <c r="E9" s="82" t="s">
        <v>349</v>
      </c>
      <c r="F9" s="82" t="s">
        <v>393</v>
      </c>
      <c r="G9" s="3" t="s">
        <v>214</v>
      </c>
      <c r="H9" s="2" t="s">
        <v>212</v>
      </c>
      <c r="I9" s="1" t="s">
        <v>448</v>
      </c>
      <c r="J9" s="73" t="s">
        <v>9</v>
      </c>
      <c r="K9" s="149"/>
      <c r="L9" s="64"/>
    </row>
    <row r="10" spans="1:12" ht="20.100000000000001" customHeight="1">
      <c r="A10" s="104"/>
      <c r="B10" s="110"/>
      <c r="C10" s="80">
        <v>1</v>
      </c>
      <c r="D10" s="90" t="s">
        <v>348</v>
      </c>
      <c r="E10" s="82" t="s">
        <v>349</v>
      </c>
      <c r="F10" s="82" t="s">
        <v>394</v>
      </c>
      <c r="G10" s="3" t="s">
        <v>214</v>
      </c>
      <c r="H10" s="2" t="s">
        <v>211</v>
      </c>
      <c r="I10" s="1" t="s">
        <v>448</v>
      </c>
      <c r="J10" s="73" t="s">
        <v>9</v>
      </c>
      <c r="K10" s="149"/>
      <c r="L10" s="64"/>
    </row>
    <row r="11" spans="1:12" ht="20.100000000000001" customHeight="1">
      <c r="A11" s="104"/>
      <c r="B11" s="109" t="s">
        <v>375</v>
      </c>
      <c r="C11" s="80">
        <v>1</v>
      </c>
      <c r="D11" s="90" t="s">
        <v>366</v>
      </c>
      <c r="E11" s="82" t="s">
        <v>368</v>
      </c>
      <c r="F11" s="82" t="s">
        <v>376</v>
      </c>
      <c r="G11" s="3" t="s">
        <v>215</v>
      </c>
      <c r="H11" s="1" t="s">
        <v>211</v>
      </c>
      <c r="I11" s="1" t="s">
        <v>448</v>
      </c>
      <c r="J11" s="73" t="s">
        <v>420</v>
      </c>
      <c r="K11" s="149"/>
      <c r="L11" s="64"/>
    </row>
    <row r="12" spans="1:12" ht="20.100000000000001" customHeight="1">
      <c r="A12" s="104"/>
      <c r="B12" s="110"/>
      <c r="C12" s="80">
        <v>1</v>
      </c>
      <c r="D12" s="90" t="s">
        <v>367</v>
      </c>
      <c r="E12" s="82" t="s">
        <v>368</v>
      </c>
      <c r="F12" s="82" t="s">
        <v>377</v>
      </c>
      <c r="G12" s="3" t="s">
        <v>215</v>
      </c>
      <c r="H12" s="1" t="s">
        <v>211</v>
      </c>
      <c r="I12" s="1" t="s">
        <v>448</v>
      </c>
      <c r="J12" s="73" t="s">
        <v>420</v>
      </c>
      <c r="K12" s="149"/>
      <c r="L12" s="64"/>
    </row>
    <row r="13" spans="1:12" ht="20.100000000000001" customHeight="1">
      <c r="A13" s="104"/>
      <c r="B13" s="102" t="s">
        <v>79</v>
      </c>
      <c r="C13" s="34">
        <v>1</v>
      </c>
      <c r="D13" s="76" t="s">
        <v>340</v>
      </c>
      <c r="E13" s="33" t="s">
        <v>337</v>
      </c>
      <c r="F13" s="33" t="s">
        <v>261</v>
      </c>
      <c r="G13" s="3" t="s">
        <v>214</v>
      </c>
      <c r="H13" s="2" t="s">
        <v>211</v>
      </c>
      <c r="I13" s="1" t="s">
        <v>115</v>
      </c>
      <c r="J13" s="73" t="s">
        <v>9</v>
      </c>
      <c r="K13" s="65"/>
      <c r="L13" s="64"/>
    </row>
    <row r="14" spans="1:12" ht="20.100000000000001" customHeight="1">
      <c r="A14" s="104"/>
      <c r="B14" s="102"/>
      <c r="C14" s="34">
        <v>1</v>
      </c>
      <c r="D14" s="76" t="s">
        <v>341</v>
      </c>
      <c r="E14" s="33" t="s">
        <v>337</v>
      </c>
      <c r="F14" s="33" t="s">
        <v>262</v>
      </c>
      <c r="G14" s="3" t="s">
        <v>214</v>
      </c>
      <c r="H14" s="2" t="s">
        <v>211</v>
      </c>
      <c r="I14" s="1" t="s">
        <v>115</v>
      </c>
      <c r="J14" s="73" t="s">
        <v>9</v>
      </c>
      <c r="K14" s="65"/>
      <c r="L14" s="64"/>
    </row>
    <row r="15" spans="1:12" ht="20.100000000000001" customHeight="1">
      <c r="A15" s="111" t="s">
        <v>291</v>
      </c>
      <c r="B15" s="109" t="s">
        <v>331</v>
      </c>
      <c r="C15" s="80">
        <v>1</v>
      </c>
      <c r="D15" s="81" t="s">
        <v>369</v>
      </c>
      <c r="E15" s="82" t="s">
        <v>371</v>
      </c>
      <c r="F15" s="82" t="s">
        <v>326</v>
      </c>
      <c r="G15" s="73" t="s">
        <v>317</v>
      </c>
      <c r="H15" s="73" t="s">
        <v>211</v>
      </c>
      <c r="I15" s="1" t="s">
        <v>448</v>
      </c>
      <c r="J15" s="73" t="s">
        <v>288</v>
      </c>
      <c r="K15" s="65"/>
      <c r="L15" s="64"/>
    </row>
    <row r="16" spans="1:12" ht="20.100000000000001" customHeight="1">
      <c r="A16" s="112"/>
      <c r="B16" s="110"/>
      <c r="C16" s="80">
        <v>1</v>
      </c>
      <c r="D16" s="81" t="s">
        <v>370</v>
      </c>
      <c r="E16" s="82" t="s">
        <v>371</v>
      </c>
      <c r="F16" s="82" t="s">
        <v>327</v>
      </c>
      <c r="G16" s="73" t="s">
        <v>317</v>
      </c>
      <c r="H16" s="73" t="s">
        <v>211</v>
      </c>
      <c r="I16" s="1" t="s">
        <v>448</v>
      </c>
      <c r="J16" s="73" t="s">
        <v>288</v>
      </c>
      <c r="K16" s="65"/>
      <c r="L16" s="64"/>
    </row>
    <row r="17" spans="1:12" ht="20.100000000000001" customHeight="1">
      <c r="A17" s="112"/>
      <c r="B17" s="109" t="s">
        <v>328</v>
      </c>
      <c r="C17" s="80">
        <v>1</v>
      </c>
      <c r="D17" s="81" t="s">
        <v>323</v>
      </c>
      <c r="E17" s="82" t="s">
        <v>325</v>
      </c>
      <c r="F17" s="82" t="s">
        <v>329</v>
      </c>
      <c r="G17" s="73" t="s">
        <v>322</v>
      </c>
      <c r="H17" s="73" t="s">
        <v>211</v>
      </c>
      <c r="I17" s="1" t="s">
        <v>448</v>
      </c>
      <c r="J17" s="73" t="s">
        <v>288</v>
      </c>
      <c r="K17" s="65"/>
      <c r="L17" s="64"/>
    </row>
    <row r="18" spans="1:12" ht="20.100000000000001" customHeight="1">
      <c r="A18" s="113"/>
      <c r="B18" s="110"/>
      <c r="C18" s="80">
        <v>1</v>
      </c>
      <c r="D18" s="81" t="s">
        <v>324</v>
      </c>
      <c r="E18" s="82" t="s">
        <v>325</v>
      </c>
      <c r="F18" s="82" t="s">
        <v>330</v>
      </c>
      <c r="G18" s="73" t="s">
        <v>322</v>
      </c>
      <c r="H18" s="73" t="s">
        <v>211</v>
      </c>
      <c r="I18" s="1" t="s">
        <v>448</v>
      </c>
      <c r="J18" s="73" t="s">
        <v>288</v>
      </c>
      <c r="K18" s="65"/>
      <c r="L18" s="64"/>
    </row>
    <row r="19" spans="1:12" ht="20.100000000000001" customHeight="1">
      <c r="A19" s="111" t="s">
        <v>263</v>
      </c>
      <c r="B19" s="108" t="s">
        <v>87</v>
      </c>
      <c r="C19" s="80">
        <v>1</v>
      </c>
      <c r="D19" s="81" t="s">
        <v>342</v>
      </c>
      <c r="E19" s="82" t="s">
        <v>335</v>
      </c>
      <c r="F19" s="82" t="s">
        <v>90</v>
      </c>
      <c r="G19" s="3" t="s">
        <v>214</v>
      </c>
      <c r="H19" s="73" t="s">
        <v>211</v>
      </c>
      <c r="I19" s="1" t="s">
        <v>115</v>
      </c>
      <c r="J19" s="73" t="s">
        <v>9</v>
      </c>
      <c r="K19" s="65"/>
      <c r="L19" s="64"/>
    </row>
    <row r="20" spans="1:12" ht="20.100000000000001" customHeight="1">
      <c r="A20" s="112"/>
      <c r="B20" s="108"/>
      <c r="C20" s="80">
        <v>1</v>
      </c>
      <c r="D20" s="81" t="s">
        <v>343</v>
      </c>
      <c r="E20" s="82" t="s">
        <v>336</v>
      </c>
      <c r="F20" s="82" t="s">
        <v>218</v>
      </c>
      <c r="G20" s="3" t="s">
        <v>214</v>
      </c>
      <c r="H20" s="1" t="s">
        <v>211</v>
      </c>
      <c r="I20" s="1" t="s">
        <v>115</v>
      </c>
      <c r="J20" s="73" t="s">
        <v>9</v>
      </c>
      <c r="K20" s="65"/>
      <c r="L20" s="64"/>
    </row>
    <row r="21" spans="1:12" ht="20.100000000000001" customHeight="1">
      <c r="A21" s="112"/>
      <c r="B21" s="108"/>
      <c r="C21" s="80">
        <v>1</v>
      </c>
      <c r="D21" s="81" t="s">
        <v>344</v>
      </c>
      <c r="E21" s="82" t="s">
        <v>336</v>
      </c>
      <c r="F21" s="82" t="s">
        <v>264</v>
      </c>
      <c r="G21" s="3" t="s">
        <v>214</v>
      </c>
      <c r="H21" s="1" t="s">
        <v>211</v>
      </c>
      <c r="I21" s="1" t="s">
        <v>115</v>
      </c>
      <c r="J21" s="73" t="s">
        <v>9</v>
      </c>
      <c r="K21" s="65"/>
      <c r="L21" s="64"/>
    </row>
    <row r="22" spans="1:12" ht="20.100000000000001" customHeight="1">
      <c r="A22" s="112"/>
      <c r="B22" s="108"/>
      <c r="C22" s="80">
        <v>1</v>
      </c>
      <c r="D22" s="81" t="s">
        <v>265</v>
      </c>
      <c r="E22" s="82" t="s">
        <v>266</v>
      </c>
      <c r="F22" s="82" t="s">
        <v>219</v>
      </c>
      <c r="G22" s="1" t="s">
        <v>216</v>
      </c>
      <c r="H22" s="1" t="s">
        <v>211</v>
      </c>
      <c r="I22" s="1" t="s">
        <v>115</v>
      </c>
      <c r="J22" s="73" t="s">
        <v>9</v>
      </c>
      <c r="K22" s="65"/>
      <c r="L22" s="64"/>
    </row>
    <row r="23" spans="1:12" ht="20.100000000000001" customHeight="1">
      <c r="A23" s="112"/>
      <c r="B23" s="81" t="s">
        <v>267</v>
      </c>
      <c r="C23" s="80">
        <v>1</v>
      </c>
      <c r="D23" s="81" t="s">
        <v>268</v>
      </c>
      <c r="E23" s="82" t="s">
        <v>269</v>
      </c>
      <c r="F23" s="82" t="s">
        <v>270</v>
      </c>
      <c r="G23" s="1" t="s">
        <v>216</v>
      </c>
      <c r="H23" s="1" t="s">
        <v>211</v>
      </c>
      <c r="I23" s="1" t="s">
        <v>115</v>
      </c>
      <c r="J23" s="73" t="s">
        <v>9</v>
      </c>
      <c r="K23" s="65"/>
      <c r="L23" s="64"/>
    </row>
    <row r="24" spans="1:12" ht="20.100000000000001" customHeight="1">
      <c r="A24" s="112"/>
      <c r="B24" s="90" t="s">
        <v>396</v>
      </c>
      <c r="C24" s="80">
        <v>1</v>
      </c>
      <c r="D24" s="90" t="s">
        <v>345</v>
      </c>
      <c r="E24" s="82" t="s">
        <v>346</v>
      </c>
      <c r="F24" s="82" t="s">
        <v>395</v>
      </c>
      <c r="G24" s="3" t="s">
        <v>214</v>
      </c>
      <c r="H24" s="73" t="s">
        <v>211</v>
      </c>
      <c r="I24" s="1" t="s">
        <v>448</v>
      </c>
      <c r="J24" s="73" t="s">
        <v>9</v>
      </c>
      <c r="K24" s="149"/>
      <c r="L24" s="64"/>
    </row>
    <row r="25" spans="1:12" ht="20.100000000000001" customHeight="1">
      <c r="A25" s="112"/>
      <c r="B25" s="90" t="s">
        <v>378</v>
      </c>
      <c r="C25" s="80">
        <v>1</v>
      </c>
      <c r="D25" s="90" t="s">
        <v>403</v>
      </c>
      <c r="E25" s="82" t="s">
        <v>379</v>
      </c>
      <c r="F25" s="82" t="s">
        <v>380</v>
      </c>
      <c r="G25" s="3" t="s">
        <v>215</v>
      </c>
      <c r="H25" s="73" t="s">
        <v>211</v>
      </c>
      <c r="I25" s="1" t="s">
        <v>448</v>
      </c>
      <c r="J25" s="73" t="s">
        <v>420</v>
      </c>
      <c r="K25" s="149"/>
      <c r="L25" s="64"/>
    </row>
    <row r="26" spans="1:12" ht="20.100000000000001" customHeight="1">
      <c r="A26" s="112"/>
      <c r="B26" s="90" t="s">
        <v>453</v>
      </c>
      <c r="C26" s="80">
        <v>1</v>
      </c>
      <c r="D26" s="90" t="s">
        <v>416</v>
      </c>
      <c r="E26" s="90" t="s">
        <v>416</v>
      </c>
      <c r="F26" s="82" t="s">
        <v>419</v>
      </c>
      <c r="G26" s="3" t="s">
        <v>214</v>
      </c>
      <c r="H26" s="73" t="s">
        <v>211</v>
      </c>
      <c r="I26" s="1" t="s">
        <v>115</v>
      </c>
      <c r="J26" s="73" t="s">
        <v>9</v>
      </c>
      <c r="K26" s="149" t="s">
        <v>418</v>
      </c>
      <c r="L26" s="64"/>
    </row>
    <row r="27" spans="1:12" ht="20.100000000000001" customHeight="1">
      <c r="A27" s="112"/>
      <c r="B27" s="90" t="s">
        <v>417</v>
      </c>
      <c r="C27" s="80">
        <v>1</v>
      </c>
      <c r="D27" s="90" t="s">
        <v>112</v>
      </c>
      <c r="E27" s="90" t="s">
        <v>112</v>
      </c>
      <c r="F27" s="82" t="s">
        <v>114</v>
      </c>
      <c r="G27" s="3" t="s">
        <v>214</v>
      </c>
      <c r="H27" s="73" t="s">
        <v>211</v>
      </c>
      <c r="I27" s="1" t="s">
        <v>115</v>
      </c>
      <c r="J27" s="73" t="s">
        <v>9</v>
      </c>
      <c r="K27" s="149" t="s">
        <v>418</v>
      </c>
      <c r="L27" s="64"/>
    </row>
    <row r="28" spans="1:12" ht="20.100000000000001" customHeight="1">
      <c r="A28" s="112"/>
      <c r="B28" s="85" t="s">
        <v>452</v>
      </c>
      <c r="C28" s="80">
        <v>1</v>
      </c>
      <c r="D28" s="85" t="s">
        <v>297</v>
      </c>
      <c r="E28" s="82" t="s">
        <v>296</v>
      </c>
      <c r="F28" s="82" t="s">
        <v>454</v>
      </c>
      <c r="G28" s="84" t="s">
        <v>319</v>
      </c>
      <c r="H28" s="1" t="s">
        <v>211</v>
      </c>
      <c r="I28" s="1" t="s">
        <v>115</v>
      </c>
      <c r="J28" s="73" t="s">
        <v>288</v>
      </c>
      <c r="K28" s="65"/>
      <c r="L28" s="64"/>
    </row>
    <row r="29" spans="1:12" ht="20.100000000000001" customHeight="1">
      <c r="A29" s="112"/>
      <c r="B29" s="86" t="s">
        <v>314</v>
      </c>
      <c r="C29" s="80">
        <v>1</v>
      </c>
      <c r="D29" s="86" t="s">
        <v>303</v>
      </c>
      <c r="E29" s="82" t="s">
        <v>305</v>
      </c>
      <c r="F29" s="82" t="s">
        <v>332</v>
      </c>
      <c r="G29" s="3" t="s">
        <v>407</v>
      </c>
      <c r="H29" s="1" t="s">
        <v>308</v>
      </c>
      <c r="I29" s="1" t="s">
        <v>115</v>
      </c>
      <c r="J29" s="73" t="s">
        <v>288</v>
      </c>
      <c r="K29" s="65"/>
      <c r="L29" s="64"/>
    </row>
    <row r="30" spans="1:12" ht="20.100000000000001" customHeight="1">
      <c r="A30" s="113"/>
      <c r="B30" s="86" t="s">
        <v>314</v>
      </c>
      <c r="C30" s="80">
        <v>1</v>
      </c>
      <c r="D30" s="86" t="s">
        <v>304</v>
      </c>
      <c r="E30" s="82" t="s">
        <v>305</v>
      </c>
      <c r="F30" s="82"/>
      <c r="G30" s="3" t="s">
        <v>407</v>
      </c>
      <c r="H30" s="1" t="s">
        <v>308</v>
      </c>
      <c r="I30" s="1" t="s">
        <v>115</v>
      </c>
      <c r="J30" s="73" t="s">
        <v>288</v>
      </c>
      <c r="K30" s="65"/>
      <c r="L30" s="64"/>
    </row>
    <row r="31" spans="1:12" ht="20.100000000000001" customHeight="1">
      <c r="A31" s="111" t="s">
        <v>271</v>
      </c>
      <c r="B31" s="108" t="s">
        <v>290</v>
      </c>
      <c r="C31" s="80">
        <v>1</v>
      </c>
      <c r="D31" s="81" t="s">
        <v>373</v>
      </c>
      <c r="E31" s="82" t="s">
        <v>372</v>
      </c>
      <c r="F31" s="82" t="s">
        <v>272</v>
      </c>
      <c r="G31" s="3" t="s">
        <v>215</v>
      </c>
      <c r="H31" s="1" t="s">
        <v>211</v>
      </c>
      <c r="I31" s="1" t="s">
        <v>115</v>
      </c>
      <c r="J31" s="73" t="s">
        <v>9</v>
      </c>
      <c r="K31" s="65"/>
      <c r="L31" s="64"/>
    </row>
    <row r="32" spans="1:12" ht="20.100000000000001" customHeight="1">
      <c r="A32" s="112"/>
      <c r="B32" s="108"/>
      <c r="C32" s="80">
        <v>1</v>
      </c>
      <c r="D32" s="81" t="s">
        <v>374</v>
      </c>
      <c r="E32" s="82" t="s">
        <v>372</v>
      </c>
      <c r="F32" s="82" t="s">
        <v>273</v>
      </c>
      <c r="G32" s="3" t="s">
        <v>215</v>
      </c>
      <c r="H32" s="1" t="s">
        <v>211</v>
      </c>
      <c r="I32" s="1" t="s">
        <v>115</v>
      </c>
      <c r="J32" s="73" t="s">
        <v>9</v>
      </c>
      <c r="K32" s="65"/>
      <c r="L32" s="64"/>
    </row>
    <row r="33" spans="1:12" ht="20.100000000000001" customHeight="1">
      <c r="A33" s="112"/>
      <c r="B33" s="108"/>
      <c r="C33" s="80">
        <v>1</v>
      </c>
      <c r="D33" s="81" t="s">
        <v>208</v>
      </c>
      <c r="E33" s="82" t="s">
        <v>274</v>
      </c>
      <c r="F33" s="82" t="s">
        <v>275</v>
      </c>
      <c r="G33" s="3" t="s">
        <v>215</v>
      </c>
      <c r="H33" s="1" t="s">
        <v>211</v>
      </c>
      <c r="I33" s="1" t="s">
        <v>115</v>
      </c>
      <c r="J33" s="73" t="s">
        <v>9</v>
      </c>
      <c r="K33" s="65"/>
      <c r="L33" s="64"/>
    </row>
    <row r="34" spans="1:12" ht="20.100000000000001" customHeight="1">
      <c r="A34" s="112"/>
      <c r="B34" s="90" t="s">
        <v>381</v>
      </c>
      <c r="C34" s="80">
        <v>1</v>
      </c>
      <c r="D34" s="90" t="s">
        <v>383</v>
      </c>
      <c r="E34" s="82" t="s">
        <v>382</v>
      </c>
      <c r="F34" s="82" t="s">
        <v>385</v>
      </c>
      <c r="G34" s="3" t="s">
        <v>215</v>
      </c>
      <c r="H34" s="73" t="s">
        <v>211</v>
      </c>
      <c r="I34" s="1" t="s">
        <v>448</v>
      </c>
      <c r="J34" s="73" t="s">
        <v>420</v>
      </c>
      <c r="K34" s="149"/>
      <c r="L34" s="64"/>
    </row>
    <row r="35" spans="1:12" ht="20.100000000000001" customHeight="1">
      <c r="A35" s="113"/>
      <c r="B35" s="90" t="s">
        <v>381</v>
      </c>
      <c r="C35" s="80">
        <v>1</v>
      </c>
      <c r="D35" s="90" t="s">
        <v>384</v>
      </c>
      <c r="E35" s="82" t="s">
        <v>382</v>
      </c>
      <c r="F35" s="82" t="s">
        <v>390</v>
      </c>
      <c r="G35" s="3" t="s">
        <v>215</v>
      </c>
      <c r="H35" s="73" t="s">
        <v>211</v>
      </c>
      <c r="I35" s="1" t="s">
        <v>448</v>
      </c>
      <c r="J35" s="73" t="s">
        <v>420</v>
      </c>
      <c r="K35" s="149"/>
      <c r="L35" s="64"/>
    </row>
    <row r="36" spans="1:12" ht="20.100000000000001" customHeight="1">
      <c r="A36" s="111" t="s">
        <v>276</v>
      </c>
      <c r="B36" s="81" t="s">
        <v>130</v>
      </c>
      <c r="C36" s="80">
        <v>1</v>
      </c>
      <c r="D36" s="81" t="s">
        <v>350</v>
      </c>
      <c r="E36" s="82" t="s">
        <v>353</v>
      </c>
      <c r="F36" s="82" t="s">
        <v>47</v>
      </c>
      <c r="G36" s="3" t="s">
        <v>214</v>
      </c>
      <c r="H36" s="1" t="s">
        <v>211</v>
      </c>
      <c r="I36" s="1" t="s">
        <v>115</v>
      </c>
      <c r="J36" s="73" t="s">
        <v>9</v>
      </c>
      <c r="K36" s="65"/>
      <c r="L36" s="64"/>
    </row>
    <row r="37" spans="1:12" ht="20.100000000000001" customHeight="1">
      <c r="A37" s="112"/>
      <c r="B37" s="81" t="s">
        <v>130</v>
      </c>
      <c r="C37" s="80">
        <v>1</v>
      </c>
      <c r="D37" s="81" t="s">
        <v>351</v>
      </c>
      <c r="E37" s="82" t="s">
        <v>353</v>
      </c>
      <c r="F37" s="82" t="s">
        <v>47</v>
      </c>
      <c r="G37" s="3" t="s">
        <v>214</v>
      </c>
      <c r="H37" s="1" t="s">
        <v>211</v>
      </c>
      <c r="I37" s="1" t="s">
        <v>115</v>
      </c>
      <c r="J37" s="73" t="s">
        <v>9</v>
      </c>
      <c r="K37" s="65"/>
      <c r="L37" s="64"/>
    </row>
    <row r="38" spans="1:12" ht="20.100000000000001" customHeight="1">
      <c r="A38" s="112"/>
      <c r="B38" s="81" t="s">
        <v>130</v>
      </c>
      <c r="C38" s="80">
        <v>1</v>
      </c>
      <c r="D38" s="81" t="s">
        <v>352</v>
      </c>
      <c r="E38" s="82" t="s">
        <v>353</v>
      </c>
      <c r="F38" s="82" t="s">
        <v>47</v>
      </c>
      <c r="G38" s="3" t="s">
        <v>214</v>
      </c>
      <c r="H38" s="1" t="s">
        <v>211</v>
      </c>
      <c r="I38" s="1" t="s">
        <v>115</v>
      </c>
      <c r="J38" s="73" t="s">
        <v>9</v>
      </c>
      <c r="K38" s="65"/>
      <c r="L38" s="64"/>
    </row>
    <row r="39" spans="1:12" ht="20.100000000000001" customHeight="1">
      <c r="A39" s="112"/>
      <c r="B39" s="81" t="s">
        <v>141</v>
      </c>
      <c r="C39" s="80">
        <v>1</v>
      </c>
      <c r="D39" s="83" t="s">
        <v>354</v>
      </c>
      <c r="E39" s="82" t="s">
        <v>357</v>
      </c>
      <c r="F39" s="82" t="s">
        <v>47</v>
      </c>
      <c r="G39" s="3" t="s">
        <v>214</v>
      </c>
      <c r="H39" s="1" t="s">
        <v>211</v>
      </c>
      <c r="I39" s="1" t="s">
        <v>115</v>
      </c>
      <c r="J39" s="73" t="s">
        <v>9</v>
      </c>
      <c r="K39" s="65"/>
      <c r="L39" s="64"/>
    </row>
    <row r="40" spans="1:12" ht="20.100000000000001" customHeight="1">
      <c r="A40" s="112"/>
      <c r="B40" s="81" t="s">
        <v>141</v>
      </c>
      <c r="C40" s="80">
        <v>1</v>
      </c>
      <c r="D40" s="83" t="s">
        <v>355</v>
      </c>
      <c r="E40" s="82" t="s">
        <v>357</v>
      </c>
      <c r="F40" s="82" t="s">
        <v>47</v>
      </c>
      <c r="G40" s="3" t="s">
        <v>214</v>
      </c>
      <c r="H40" s="1" t="s">
        <v>211</v>
      </c>
      <c r="I40" s="1" t="s">
        <v>115</v>
      </c>
      <c r="J40" s="73" t="s">
        <v>9</v>
      </c>
      <c r="K40" s="65"/>
      <c r="L40" s="64"/>
    </row>
    <row r="41" spans="1:12" ht="20.100000000000001" customHeight="1">
      <c r="A41" s="112"/>
      <c r="B41" s="81" t="s">
        <v>141</v>
      </c>
      <c r="C41" s="80">
        <v>1</v>
      </c>
      <c r="D41" s="83" t="s">
        <v>356</v>
      </c>
      <c r="E41" s="82" t="s">
        <v>357</v>
      </c>
      <c r="F41" s="82" t="s">
        <v>47</v>
      </c>
      <c r="G41" s="3" t="s">
        <v>214</v>
      </c>
      <c r="H41" s="1" t="s">
        <v>211</v>
      </c>
      <c r="I41" s="1" t="s">
        <v>115</v>
      </c>
      <c r="J41" s="73" t="s">
        <v>9</v>
      </c>
      <c r="K41" s="65"/>
      <c r="L41" s="64"/>
    </row>
    <row r="42" spans="1:12" ht="20.100000000000001" customHeight="1">
      <c r="A42" s="112"/>
      <c r="B42" s="90" t="s">
        <v>358</v>
      </c>
      <c r="C42" s="80">
        <v>1</v>
      </c>
      <c r="D42" s="90" t="s">
        <v>359</v>
      </c>
      <c r="E42" s="82" t="s">
        <v>362</v>
      </c>
      <c r="F42" s="82" t="s">
        <v>47</v>
      </c>
      <c r="G42" s="3" t="s">
        <v>214</v>
      </c>
      <c r="H42" s="1" t="s">
        <v>211</v>
      </c>
      <c r="I42" s="1" t="s">
        <v>115</v>
      </c>
      <c r="J42" s="73" t="s">
        <v>9</v>
      </c>
      <c r="K42" s="149"/>
      <c r="L42" s="64"/>
    </row>
    <row r="43" spans="1:12" ht="20.100000000000001" customHeight="1">
      <c r="A43" s="112"/>
      <c r="B43" s="90" t="s">
        <v>358</v>
      </c>
      <c r="C43" s="80">
        <v>1</v>
      </c>
      <c r="D43" s="90" t="s">
        <v>360</v>
      </c>
      <c r="E43" s="82" t="s">
        <v>362</v>
      </c>
      <c r="F43" s="82" t="s">
        <v>47</v>
      </c>
      <c r="G43" s="3" t="s">
        <v>214</v>
      </c>
      <c r="H43" s="1" t="s">
        <v>211</v>
      </c>
      <c r="I43" s="1" t="s">
        <v>115</v>
      </c>
      <c r="J43" s="73" t="s">
        <v>9</v>
      </c>
      <c r="K43" s="149"/>
      <c r="L43" s="64"/>
    </row>
    <row r="44" spans="1:12" ht="20.100000000000001" customHeight="1">
      <c r="A44" s="112"/>
      <c r="B44" s="90" t="s">
        <v>358</v>
      </c>
      <c r="C44" s="80">
        <v>1</v>
      </c>
      <c r="D44" s="90" t="s">
        <v>361</v>
      </c>
      <c r="E44" s="82" t="s">
        <v>362</v>
      </c>
      <c r="F44" s="82" t="s">
        <v>47</v>
      </c>
      <c r="G44" s="3" t="s">
        <v>214</v>
      </c>
      <c r="H44" s="1" t="s">
        <v>211</v>
      </c>
      <c r="I44" s="1" t="s">
        <v>115</v>
      </c>
      <c r="J44" s="73" t="s">
        <v>9</v>
      </c>
      <c r="K44" s="149"/>
      <c r="L44" s="64"/>
    </row>
    <row r="45" spans="1:12" ht="20.100000000000001" customHeight="1">
      <c r="A45" s="112"/>
      <c r="B45" s="81" t="s">
        <v>163</v>
      </c>
      <c r="C45" s="80">
        <v>1</v>
      </c>
      <c r="D45" s="81" t="s">
        <v>164</v>
      </c>
      <c r="E45" s="82" t="s">
        <v>277</v>
      </c>
      <c r="F45" s="82" t="s">
        <v>47</v>
      </c>
      <c r="G45" s="3" t="s">
        <v>216</v>
      </c>
      <c r="H45" s="1" t="s">
        <v>211</v>
      </c>
      <c r="I45" s="1" t="s">
        <v>115</v>
      </c>
      <c r="J45" s="73" t="s">
        <v>9</v>
      </c>
      <c r="K45" s="65"/>
      <c r="L45" s="64"/>
    </row>
    <row r="46" spans="1:12" ht="20.100000000000001" customHeight="1">
      <c r="A46" s="112"/>
      <c r="B46" s="81" t="s">
        <v>163</v>
      </c>
      <c r="C46" s="80">
        <v>1</v>
      </c>
      <c r="D46" s="81" t="s">
        <v>166</v>
      </c>
      <c r="E46" s="82" t="s">
        <v>277</v>
      </c>
      <c r="F46" s="82" t="s">
        <v>47</v>
      </c>
      <c r="G46" s="3" t="s">
        <v>216</v>
      </c>
      <c r="H46" s="1" t="s">
        <v>211</v>
      </c>
      <c r="I46" s="1" t="s">
        <v>47</v>
      </c>
      <c r="J46" s="73" t="s">
        <v>9</v>
      </c>
      <c r="K46" s="65"/>
      <c r="L46" s="64"/>
    </row>
    <row r="47" spans="1:12" ht="20.100000000000001" customHeight="1">
      <c r="A47" s="112"/>
      <c r="B47" s="81" t="s">
        <v>163</v>
      </c>
      <c r="C47" s="80">
        <v>1</v>
      </c>
      <c r="D47" s="81" t="s">
        <v>168</v>
      </c>
      <c r="E47" s="82" t="s">
        <v>278</v>
      </c>
      <c r="F47" s="82" t="s">
        <v>47</v>
      </c>
      <c r="G47" s="3" t="s">
        <v>216</v>
      </c>
      <c r="H47" s="1" t="s">
        <v>211</v>
      </c>
      <c r="I47" s="1" t="s">
        <v>47</v>
      </c>
      <c r="J47" s="73" t="s">
        <v>9</v>
      </c>
      <c r="K47" s="65"/>
      <c r="L47" s="64"/>
    </row>
    <row r="48" spans="1:12" ht="20.100000000000001" customHeight="1">
      <c r="A48" s="112"/>
      <c r="B48" s="81" t="s">
        <v>163</v>
      </c>
      <c r="C48" s="80">
        <v>1</v>
      </c>
      <c r="D48" s="81" t="s">
        <v>170</v>
      </c>
      <c r="E48" s="82" t="s">
        <v>278</v>
      </c>
      <c r="F48" s="82" t="s">
        <v>47</v>
      </c>
      <c r="G48" s="3" t="s">
        <v>216</v>
      </c>
      <c r="H48" s="1" t="s">
        <v>211</v>
      </c>
      <c r="I48" s="1" t="s">
        <v>47</v>
      </c>
      <c r="J48" s="73" t="s">
        <v>9</v>
      </c>
      <c r="K48" s="65"/>
      <c r="L48" s="64"/>
    </row>
    <row r="49" spans="1:12" ht="20.100000000000001" customHeight="1">
      <c r="A49" s="112"/>
      <c r="B49" s="83" t="s">
        <v>163</v>
      </c>
      <c r="C49" s="80">
        <v>1</v>
      </c>
      <c r="D49" s="81" t="s">
        <v>184</v>
      </c>
      <c r="E49" s="82" t="s">
        <v>279</v>
      </c>
      <c r="F49" s="82" t="s">
        <v>47</v>
      </c>
      <c r="G49" s="3" t="s">
        <v>216</v>
      </c>
      <c r="H49" s="1" t="s">
        <v>211</v>
      </c>
      <c r="I49" s="1" t="s">
        <v>47</v>
      </c>
      <c r="J49" s="73" t="s">
        <v>9</v>
      </c>
      <c r="K49" s="65"/>
      <c r="L49" s="64"/>
    </row>
    <row r="50" spans="1:12" ht="20.100000000000001" customHeight="1">
      <c r="A50" s="112"/>
      <c r="B50" s="83" t="s">
        <v>163</v>
      </c>
      <c r="C50" s="80">
        <v>1</v>
      </c>
      <c r="D50" s="81" t="s">
        <v>186</v>
      </c>
      <c r="E50" s="82" t="s">
        <v>279</v>
      </c>
      <c r="F50" s="82" t="s">
        <v>47</v>
      </c>
      <c r="G50" s="3" t="s">
        <v>216</v>
      </c>
      <c r="H50" s="1" t="s">
        <v>211</v>
      </c>
      <c r="I50" s="1" t="s">
        <v>47</v>
      </c>
      <c r="J50" s="73" t="s">
        <v>9</v>
      </c>
      <c r="K50" s="65"/>
      <c r="L50" s="64"/>
    </row>
    <row r="51" spans="1:12" ht="20.100000000000001" customHeight="1">
      <c r="A51" s="112"/>
      <c r="B51" s="81" t="s">
        <v>176</v>
      </c>
      <c r="C51" s="80">
        <v>1</v>
      </c>
      <c r="D51" s="81" t="s">
        <v>188</v>
      </c>
      <c r="E51" s="82" t="s">
        <v>280</v>
      </c>
      <c r="F51" s="82" t="s">
        <v>47</v>
      </c>
      <c r="G51" s="3" t="s">
        <v>216</v>
      </c>
      <c r="H51" s="1" t="s">
        <v>211</v>
      </c>
      <c r="I51" s="1" t="s">
        <v>47</v>
      </c>
      <c r="J51" s="73" t="s">
        <v>9</v>
      </c>
      <c r="K51" s="65"/>
      <c r="L51" s="64"/>
    </row>
    <row r="52" spans="1:12" ht="20.100000000000001" customHeight="1">
      <c r="A52" s="112"/>
      <c r="B52" s="83" t="s">
        <v>313</v>
      </c>
      <c r="C52" s="80">
        <v>1</v>
      </c>
      <c r="D52" s="81" t="s">
        <v>190</v>
      </c>
      <c r="E52" s="82" t="s">
        <v>281</v>
      </c>
      <c r="F52" s="82" t="s">
        <v>47</v>
      </c>
      <c r="G52" s="3" t="s">
        <v>216</v>
      </c>
      <c r="H52" s="1" t="s">
        <v>211</v>
      </c>
      <c r="I52" s="1" t="s">
        <v>47</v>
      </c>
      <c r="J52" s="73" t="s">
        <v>9</v>
      </c>
      <c r="K52" s="65"/>
      <c r="L52" s="64"/>
    </row>
    <row r="53" spans="1:12" ht="20.100000000000001" customHeight="1">
      <c r="A53" s="112"/>
      <c r="B53" s="83" t="s">
        <v>313</v>
      </c>
      <c r="C53" s="80">
        <v>1</v>
      </c>
      <c r="D53" s="81" t="s">
        <v>192</v>
      </c>
      <c r="E53" s="82" t="s">
        <v>281</v>
      </c>
      <c r="F53" s="82" t="s">
        <v>47</v>
      </c>
      <c r="G53" s="3" t="s">
        <v>216</v>
      </c>
      <c r="H53" s="1" t="s">
        <v>211</v>
      </c>
      <c r="I53" s="1" t="s">
        <v>47</v>
      </c>
      <c r="J53" s="73" t="s">
        <v>9</v>
      </c>
      <c r="K53" s="65"/>
      <c r="L53" s="64"/>
    </row>
    <row r="54" spans="1:12" ht="20.100000000000001" customHeight="1">
      <c r="A54" s="112"/>
      <c r="B54" s="81" t="s">
        <v>312</v>
      </c>
      <c r="C54" s="80">
        <v>1</v>
      </c>
      <c r="D54" s="81" t="s">
        <v>293</v>
      </c>
      <c r="E54" s="82" t="s">
        <v>295</v>
      </c>
      <c r="F54" s="82" t="s">
        <v>47</v>
      </c>
      <c r="G54" s="84" t="s">
        <v>319</v>
      </c>
      <c r="H54" s="1" t="s">
        <v>211</v>
      </c>
      <c r="I54" s="1" t="s">
        <v>47</v>
      </c>
      <c r="J54" s="73" t="s">
        <v>288</v>
      </c>
      <c r="K54" s="65"/>
      <c r="L54" s="64"/>
    </row>
    <row r="55" spans="1:12" ht="20.100000000000001" customHeight="1">
      <c r="A55" s="112"/>
      <c r="B55" s="81" t="s">
        <v>312</v>
      </c>
      <c r="C55" s="80">
        <v>1</v>
      </c>
      <c r="D55" s="81" t="s">
        <v>294</v>
      </c>
      <c r="E55" s="82" t="s">
        <v>295</v>
      </c>
      <c r="F55" s="82" t="s">
        <v>47</v>
      </c>
      <c r="G55" s="84" t="s">
        <v>319</v>
      </c>
      <c r="H55" s="1" t="s">
        <v>211</v>
      </c>
      <c r="I55" s="1" t="s">
        <v>47</v>
      </c>
      <c r="J55" s="73" t="s">
        <v>288</v>
      </c>
      <c r="K55" s="65"/>
      <c r="L55" s="64"/>
    </row>
    <row r="56" spans="1:12" ht="20.100000000000001" customHeight="1">
      <c r="A56" s="112"/>
      <c r="B56" s="81" t="s">
        <v>312</v>
      </c>
      <c r="C56" s="80">
        <v>1</v>
      </c>
      <c r="D56" s="81" t="s">
        <v>298</v>
      </c>
      <c r="E56" s="82" t="s">
        <v>299</v>
      </c>
      <c r="F56" s="82" t="s">
        <v>47</v>
      </c>
      <c r="G56" s="84" t="s">
        <v>214</v>
      </c>
      <c r="H56" s="1" t="s">
        <v>211</v>
      </c>
      <c r="I56" s="1" t="s">
        <v>47</v>
      </c>
      <c r="J56" s="73" t="s">
        <v>288</v>
      </c>
      <c r="K56" s="65"/>
      <c r="L56" s="64"/>
    </row>
    <row r="57" spans="1:12" ht="20.100000000000001" customHeight="1">
      <c r="A57" s="112"/>
      <c r="B57" s="86" t="s">
        <v>310</v>
      </c>
      <c r="C57" s="80">
        <v>1</v>
      </c>
      <c r="D57" s="86" t="s">
        <v>300</v>
      </c>
      <c r="E57" s="82" t="s">
        <v>302</v>
      </c>
      <c r="F57" s="82" t="s">
        <v>47</v>
      </c>
      <c r="G57" s="84" t="s">
        <v>407</v>
      </c>
      <c r="H57" s="1" t="s">
        <v>309</v>
      </c>
      <c r="I57" s="1" t="s">
        <v>47</v>
      </c>
      <c r="J57" s="73" t="s">
        <v>288</v>
      </c>
      <c r="K57" s="65"/>
      <c r="L57" s="64"/>
    </row>
    <row r="58" spans="1:12" ht="20.100000000000001" customHeight="1">
      <c r="A58" s="112"/>
      <c r="B58" s="86" t="s">
        <v>310</v>
      </c>
      <c r="C58" s="80">
        <v>1</v>
      </c>
      <c r="D58" s="86" t="s">
        <v>301</v>
      </c>
      <c r="E58" s="82" t="s">
        <v>302</v>
      </c>
      <c r="F58" s="82" t="s">
        <v>47</v>
      </c>
      <c r="G58" s="84" t="s">
        <v>407</v>
      </c>
      <c r="H58" s="1" t="s">
        <v>309</v>
      </c>
      <c r="I58" s="1" t="s">
        <v>47</v>
      </c>
      <c r="J58" s="73" t="s">
        <v>288</v>
      </c>
      <c r="K58" s="65"/>
      <c r="L58" s="64"/>
    </row>
    <row r="59" spans="1:12" ht="20.100000000000001" customHeight="1">
      <c r="A59" s="112"/>
      <c r="B59" s="81" t="s">
        <v>404</v>
      </c>
      <c r="C59" s="80">
        <v>1</v>
      </c>
      <c r="D59" s="81" t="s">
        <v>316</v>
      </c>
      <c r="E59" s="82" t="s">
        <v>315</v>
      </c>
      <c r="F59" s="82" t="s">
        <v>47</v>
      </c>
      <c r="G59" s="84" t="s">
        <v>318</v>
      </c>
      <c r="H59" s="1" t="s">
        <v>309</v>
      </c>
      <c r="I59" s="1" t="s">
        <v>47</v>
      </c>
      <c r="J59" s="73" t="s">
        <v>288</v>
      </c>
      <c r="K59" s="65"/>
      <c r="L59" s="64"/>
    </row>
    <row r="60" spans="1:12" ht="20.100000000000001" customHeight="1">
      <c r="A60" s="112"/>
      <c r="B60" s="81" t="s">
        <v>311</v>
      </c>
      <c r="C60" s="80">
        <v>1</v>
      </c>
      <c r="D60" s="81" t="s">
        <v>306</v>
      </c>
      <c r="E60" s="82" t="s">
        <v>307</v>
      </c>
      <c r="F60" s="82" t="s">
        <v>47</v>
      </c>
      <c r="G60" s="84" t="s">
        <v>292</v>
      </c>
      <c r="H60" s="1" t="s">
        <v>309</v>
      </c>
      <c r="I60" s="1" t="s">
        <v>47</v>
      </c>
      <c r="J60" s="73" t="s">
        <v>288</v>
      </c>
      <c r="K60" s="65"/>
      <c r="L60" s="64"/>
    </row>
    <row r="61" spans="1:12" ht="20.100000000000001" customHeight="1">
      <c r="A61" s="112"/>
      <c r="B61" s="90" t="s">
        <v>388</v>
      </c>
      <c r="C61" s="80">
        <v>1</v>
      </c>
      <c r="D61" s="90" t="s">
        <v>409</v>
      </c>
      <c r="E61" s="82" t="s">
        <v>386</v>
      </c>
      <c r="F61" s="82" t="s">
        <v>47</v>
      </c>
      <c r="G61" s="84" t="s">
        <v>292</v>
      </c>
      <c r="H61" s="1" t="s">
        <v>211</v>
      </c>
      <c r="I61" s="1" t="s">
        <v>47</v>
      </c>
      <c r="J61" s="73" t="s">
        <v>421</v>
      </c>
      <c r="K61" s="149"/>
      <c r="L61" s="64"/>
    </row>
    <row r="62" spans="1:12" ht="20.100000000000001" customHeight="1">
      <c r="A62" s="112"/>
      <c r="B62" s="90" t="s">
        <v>388</v>
      </c>
      <c r="C62" s="80">
        <v>1</v>
      </c>
      <c r="D62" s="90" t="s">
        <v>410</v>
      </c>
      <c r="E62" s="82" t="s">
        <v>387</v>
      </c>
      <c r="F62" s="82" t="s">
        <v>47</v>
      </c>
      <c r="G62" s="84" t="s">
        <v>292</v>
      </c>
      <c r="H62" s="1" t="s">
        <v>211</v>
      </c>
      <c r="I62" s="1" t="s">
        <v>47</v>
      </c>
      <c r="J62" s="73" t="s">
        <v>421</v>
      </c>
      <c r="K62" s="149"/>
      <c r="L62" s="64"/>
    </row>
    <row r="63" spans="1:12" ht="20.100000000000001" customHeight="1">
      <c r="A63" s="112"/>
      <c r="B63" s="90" t="s">
        <v>388</v>
      </c>
      <c r="C63" s="80">
        <v>1</v>
      </c>
      <c r="D63" s="90" t="s">
        <v>411</v>
      </c>
      <c r="E63" s="82" t="s">
        <v>389</v>
      </c>
      <c r="F63" s="82" t="s">
        <v>47</v>
      </c>
      <c r="G63" s="84" t="s">
        <v>214</v>
      </c>
      <c r="H63" s="1" t="s">
        <v>211</v>
      </c>
      <c r="I63" s="1" t="s">
        <v>47</v>
      </c>
      <c r="J63" s="73" t="s">
        <v>9</v>
      </c>
      <c r="K63" s="149"/>
      <c r="L63" s="64"/>
    </row>
    <row r="64" spans="1:12" ht="20.100000000000001" customHeight="1">
      <c r="A64" s="112"/>
      <c r="B64" s="90" t="s">
        <v>388</v>
      </c>
      <c r="C64" s="80">
        <v>1</v>
      </c>
      <c r="D64" s="90" t="s">
        <v>412</v>
      </c>
      <c r="E64" s="90" t="s">
        <v>397</v>
      </c>
      <c r="F64" s="82" t="s">
        <v>47</v>
      </c>
      <c r="G64" s="84" t="s">
        <v>407</v>
      </c>
      <c r="H64" s="1" t="s">
        <v>211</v>
      </c>
      <c r="I64" s="1" t="s">
        <v>47</v>
      </c>
      <c r="J64" s="73" t="s">
        <v>9</v>
      </c>
      <c r="K64" s="149"/>
      <c r="L64" s="64"/>
    </row>
    <row r="65" spans="1:12" ht="20.100000000000001" customHeight="1">
      <c r="A65" s="112"/>
      <c r="B65" s="90" t="s">
        <v>399</v>
      </c>
      <c r="C65" s="80">
        <v>1</v>
      </c>
      <c r="D65" s="90" t="s">
        <v>413</v>
      </c>
      <c r="E65" s="90" t="s">
        <v>398</v>
      </c>
      <c r="F65" s="82" t="s">
        <v>47</v>
      </c>
      <c r="G65" s="84" t="s">
        <v>214</v>
      </c>
      <c r="H65" s="1" t="s">
        <v>308</v>
      </c>
      <c r="I65" s="1" t="s">
        <v>47</v>
      </c>
      <c r="J65" s="73" t="s">
        <v>288</v>
      </c>
      <c r="K65" s="149"/>
      <c r="L65" s="64"/>
    </row>
    <row r="66" spans="1:12" ht="20.100000000000001" customHeight="1">
      <c r="A66" s="112"/>
      <c r="B66" s="90" t="s">
        <v>391</v>
      </c>
      <c r="C66" s="80">
        <v>1</v>
      </c>
      <c r="D66" s="90" t="s">
        <v>414</v>
      </c>
      <c r="E66" s="90" t="s">
        <v>400</v>
      </c>
      <c r="F66" s="82" t="s">
        <v>47</v>
      </c>
      <c r="G66" s="84" t="s">
        <v>407</v>
      </c>
      <c r="H66" s="1" t="s">
        <v>408</v>
      </c>
      <c r="I66" s="1" t="s">
        <v>47</v>
      </c>
      <c r="J66" s="73" t="s">
        <v>9</v>
      </c>
      <c r="K66" s="149"/>
      <c r="L66" s="64"/>
    </row>
    <row r="67" spans="1:12" ht="20.100000000000001" customHeight="1">
      <c r="A67" s="112"/>
      <c r="B67" s="90" t="s">
        <v>402</v>
      </c>
      <c r="C67" s="80">
        <v>1</v>
      </c>
      <c r="D67" s="90" t="s">
        <v>415</v>
      </c>
      <c r="E67" s="90" t="s">
        <v>401</v>
      </c>
      <c r="F67" s="82" t="s">
        <v>47</v>
      </c>
      <c r="G67" s="84" t="s">
        <v>407</v>
      </c>
      <c r="H67" s="1" t="s">
        <v>408</v>
      </c>
      <c r="I67" s="1" t="s">
        <v>47</v>
      </c>
      <c r="J67" s="73" t="s">
        <v>9</v>
      </c>
      <c r="K67" s="149"/>
      <c r="L67" s="64"/>
    </row>
    <row r="68" spans="1:12" ht="20.100000000000001" customHeight="1">
      <c r="A68" s="113"/>
      <c r="B68" s="83" t="s">
        <v>282</v>
      </c>
      <c r="C68" s="80">
        <v>1</v>
      </c>
      <c r="D68" s="83" t="s">
        <v>283</v>
      </c>
      <c r="E68" s="82" t="s">
        <v>284</v>
      </c>
      <c r="F68" s="82" t="s">
        <v>47</v>
      </c>
      <c r="G68" s="84" t="s">
        <v>215</v>
      </c>
      <c r="H68" s="1" t="s">
        <v>212</v>
      </c>
      <c r="I68" s="1" t="s">
        <v>47</v>
      </c>
      <c r="J68" s="73" t="s">
        <v>288</v>
      </c>
      <c r="K68" s="65"/>
      <c r="L68" s="64"/>
    </row>
    <row r="69" spans="1:12" ht="20.100000000000001" customHeight="1">
      <c r="A69" s="78" t="s">
        <v>320</v>
      </c>
      <c r="B69" s="76" t="s">
        <v>285</v>
      </c>
      <c r="C69" s="34">
        <v>1</v>
      </c>
      <c r="D69" s="76" t="s">
        <v>283</v>
      </c>
      <c r="E69" s="33" t="s">
        <v>286</v>
      </c>
      <c r="F69" s="33" t="s">
        <v>47</v>
      </c>
      <c r="G69" s="73" t="s">
        <v>215</v>
      </c>
      <c r="H69" s="73"/>
      <c r="I69" s="1" t="s">
        <v>47</v>
      </c>
      <c r="J69" s="73" t="s">
        <v>288</v>
      </c>
      <c r="K69" s="65"/>
      <c r="L69" s="64"/>
    </row>
    <row r="70" spans="1:12" ht="16.5" customHeight="1">
      <c r="A70" s="77" t="s">
        <v>287</v>
      </c>
      <c r="B70" s="105" t="s">
        <v>450</v>
      </c>
      <c r="C70" s="106"/>
      <c r="D70" s="106"/>
      <c r="E70" s="106"/>
      <c r="F70" s="107"/>
      <c r="G70" s="73" t="s">
        <v>214</v>
      </c>
      <c r="H70" s="73" t="s">
        <v>222</v>
      </c>
      <c r="I70" s="1" t="s">
        <v>115</v>
      </c>
      <c r="J70" s="73" t="s">
        <v>9</v>
      </c>
      <c r="K70" s="65"/>
    </row>
    <row r="71" spans="1:12" ht="16.5">
      <c r="A71" s="88" t="s">
        <v>449</v>
      </c>
      <c r="K71" s="4"/>
    </row>
  </sheetData>
  <mergeCells count="24">
    <mergeCell ref="B13:B14"/>
    <mergeCell ref="A3:A14"/>
    <mergeCell ref="B70:F70"/>
    <mergeCell ref="B19:B22"/>
    <mergeCell ref="B31:B33"/>
    <mergeCell ref="B15:B16"/>
    <mergeCell ref="A19:A30"/>
    <mergeCell ref="A15:A18"/>
    <mergeCell ref="B17:B18"/>
    <mergeCell ref="B9:B10"/>
    <mergeCell ref="B11:B12"/>
    <mergeCell ref="A31:A35"/>
    <mergeCell ref="A36:A68"/>
    <mergeCell ref="A1:A2"/>
    <mergeCell ref="B1:B2"/>
    <mergeCell ref="C1:C2"/>
    <mergeCell ref="D1:D2"/>
    <mergeCell ref="E1:E2"/>
    <mergeCell ref="G1:G2"/>
    <mergeCell ref="H1:H2"/>
    <mergeCell ref="I1:J1"/>
    <mergeCell ref="K1:K2"/>
    <mergeCell ref="B3:B8"/>
    <mergeCell ref="F1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66"/>
  <sheetViews>
    <sheetView topLeftCell="A22" workbookViewId="0">
      <selection activeCell="J29" sqref="J29"/>
    </sheetView>
  </sheetViews>
  <sheetFormatPr defaultRowHeight="16.5"/>
  <cols>
    <col min="1" max="1" width="1.625" style="5" customWidth="1"/>
    <col min="2" max="2" width="10.375" style="61" customWidth="1"/>
    <col min="3" max="3" width="14.5" style="5" customWidth="1"/>
    <col min="4" max="4" width="14" style="5" customWidth="1"/>
    <col min="5" max="5" width="25.5" style="62" customWidth="1"/>
    <col min="6" max="6" width="10.125" style="62" bestFit="1" customWidth="1"/>
    <col min="7" max="7" width="6" style="61" bestFit="1" customWidth="1"/>
    <col min="8" max="8" width="5.75" style="63" bestFit="1" customWidth="1"/>
    <col min="9" max="10" width="10.5" style="62" bestFit="1" customWidth="1"/>
    <col min="11" max="11" width="10.875" style="57" bestFit="1" customWidth="1"/>
    <col min="12" max="12" width="11.25" style="57" customWidth="1"/>
    <col min="13" max="13" width="10.875" style="57" bestFit="1" customWidth="1"/>
    <col min="14" max="14" width="10.25" style="57" bestFit="1" customWidth="1"/>
    <col min="15" max="15" width="11.25" style="57" customWidth="1"/>
    <col min="16" max="17" width="14.75" style="57" customWidth="1"/>
    <col min="18" max="18" width="37" style="5" customWidth="1"/>
    <col min="19" max="19" width="9" style="5"/>
    <col min="20" max="20" width="10.875" style="5" bestFit="1" customWidth="1"/>
    <col min="21" max="266" width="9" style="5"/>
    <col min="267" max="267" width="0.5" style="5" customWidth="1"/>
    <col min="268" max="268" width="8.75" style="5" customWidth="1"/>
    <col min="269" max="269" width="9.875" style="5" customWidth="1"/>
    <col min="270" max="270" width="34.625" style="5" customWidth="1"/>
    <col min="271" max="271" width="6.5" style="5" customWidth="1"/>
    <col min="272" max="274" width="12.125" style="5" customWidth="1"/>
    <col min="275" max="522" width="9" style="5"/>
    <col min="523" max="523" width="0.5" style="5" customWidth="1"/>
    <col min="524" max="524" width="8.75" style="5" customWidth="1"/>
    <col min="525" max="525" width="9.875" style="5" customWidth="1"/>
    <col min="526" max="526" width="34.625" style="5" customWidth="1"/>
    <col min="527" max="527" width="6.5" style="5" customWidth="1"/>
    <col min="528" max="530" width="12.125" style="5" customWidth="1"/>
    <col min="531" max="778" width="9" style="5"/>
    <col min="779" max="779" width="0.5" style="5" customWidth="1"/>
    <col min="780" max="780" width="8.75" style="5" customWidth="1"/>
    <col min="781" max="781" width="9.875" style="5" customWidth="1"/>
    <col min="782" max="782" width="34.625" style="5" customWidth="1"/>
    <col min="783" max="783" width="6.5" style="5" customWidth="1"/>
    <col min="784" max="786" width="12.125" style="5" customWidth="1"/>
    <col min="787" max="1034" width="9" style="5"/>
    <col min="1035" max="1035" width="0.5" style="5" customWidth="1"/>
    <col min="1036" max="1036" width="8.75" style="5" customWidth="1"/>
    <col min="1037" max="1037" width="9.875" style="5" customWidth="1"/>
    <col min="1038" max="1038" width="34.625" style="5" customWidth="1"/>
    <col min="1039" max="1039" width="6.5" style="5" customWidth="1"/>
    <col min="1040" max="1042" width="12.125" style="5" customWidth="1"/>
    <col min="1043" max="1290" width="9" style="5"/>
    <col min="1291" max="1291" width="0.5" style="5" customWidth="1"/>
    <col min="1292" max="1292" width="8.75" style="5" customWidth="1"/>
    <col min="1293" max="1293" width="9.875" style="5" customWidth="1"/>
    <col min="1294" max="1294" width="34.625" style="5" customWidth="1"/>
    <col min="1295" max="1295" width="6.5" style="5" customWidth="1"/>
    <col min="1296" max="1298" width="12.125" style="5" customWidth="1"/>
    <col min="1299" max="1546" width="9" style="5"/>
    <col min="1547" max="1547" width="0.5" style="5" customWidth="1"/>
    <col min="1548" max="1548" width="8.75" style="5" customWidth="1"/>
    <col min="1549" max="1549" width="9.875" style="5" customWidth="1"/>
    <col min="1550" max="1550" width="34.625" style="5" customWidth="1"/>
    <col min="1551" max="1551" width="6.5" style="5" customWidth="1"/>
    <col min="1552" max="1554" width="12.125" style="5" customWidth="1"/>
    <col min="1555" max="1802" width="9" style="5"/>
    <col min="1803" max="1803" width="0.5" style="5" customWidth="1"/>
    <col min="1804" max="1804" width="8.75" style="5" customWidth="1"/>
    <col min="1805" max="1805" width="9.875" style="5" customWidth="1"/>
    <col min="1806" max="1806" width="34.625" style="5" customWidth="1"/>
    <col min="1807" max="1807" width="6.5" style="5" customWidth="1"/>
    <col min="1808" max="1810" width="12.125" style="5" customWidth="1"/>
    <col min="1811" max="2058" width="9" style="5"/>
    <col min="2059" max="2059" width="0.5" style="5" customWidth="1"/>
    <col min="2060" max="2060" width="8.75" style="5" customWidth="1"/>
    <col min="2061" max="2061" width="9.875" style="5" customWidth="1"/>
    <col min="2062" max="2062" width="34.625" style="5" customWidth="1"/>
    <col min="2063" max="2063" width="6.5" style="5" customWidth="1"/>
    <col min="2064" max="2066" width="12.125" style="5" customWidth="1"/>
    <col min="2067" max="2314" width="9" style="5"/>
    <col min="2315" max="2315" width="0.5" style="5" customWidth="1"/>
    <col min="2316" max="2316" width="8.75" style="5" customWidth="1"/>
    <col min="2317" max="2317" width="9.875" style="5" customWidth="1"/>
    <col min="2318" max="2318" width="34.625" style="5" customWidth="1"/>
    <col min="2319" max="2319" width="6.5" style="5" customWidth="1"/>
    <col min="2320" max="2322" width="12.125" style="5" customWidth="1"/>
    <col min="2323" max="2570" width="9" style="5"/>
    <col min="2571" max="2571" width="0.5" style="5" customWidth="1"/>
    <col min="2572" max="2572" width="8.75" style="5" customWidth="1"/>
    <col min="2573" max="2573" width="9.875" style="5" customWidth="1"/>
    <col min="2574" max="2574" width="34.625" style="5" customWidth="1"/>
    <col min="2575" max="2575" width="6.5" style="5" customWidth="1"/>
    <col min="2576" max="2578" width="12.125" style="5" customWidth="1"/>
    <col min="2579" max="2826" width="9" style="5"/>
    <col min="2827" max="2827" width="0.5" style="5" customWidth="1"/>
    <col min="2828" max="2828" width="8.75" style="5" customWidth="1"/>
    <col min="2829" max="2829" width="9.875" style="5" customWidth="1"/>
    <col min="2830" max="2830" width="34.625" style="5" customWidth="1"/>
    <col min="2831" max="2831" width="6.5" style="5" customWidth="1"/>
    <col min="2832" max="2834" width="12.125" style="5" customWidth="1"/>
    <col min="2835" max="3082" width="9" style="5"/>
    <col min="3083" max="3083" width="0.5" style="5" customWidth="1"/>
    <col min="3084" max="3084" width="8.75" style="5" customWidth="1"/>
    <col min="3085" max="3085" width="9.875" style="5" customWidth="1"/>
    <col min="3086" max="3086" width="34.625" style="5" customWidth="1"/>
    <col min="3087" max="3087" width="6.5" style="5" customWidth="1"/>
    <col min="3088" max="3090" width="12.125" style="5" customWidth="1"/>
    <col min="3091" max="3338" width="9" style="5"/>
    <col min="3339" max="3339" width="0.5" style="5" customWidth="1"/>
    <col min="3340" max="3340" width="8.75" style="5" customWidth="1"/>
    <col min="3341" max="3341" width="9.875" style="5" customWidth="1"/>
    <col min="3342" max="3342" width="34.625" style="5" customWidth="1"/>
    <col min="3343" max="3343" width="6.5" style="5" customWidth="1"/>
    <col min="3344" max="3346" width="12.125" style="5" customWidth="1"/>
    <col min="3347" max="3594" width="9" style="5"/>
    <col min="3595" max="3595" width="0.5" style="5" customWidth="1"/>
    <col min="3596" max="3596" width="8.75" style="5" customWidth="1"/>
    <col min="3597" max="3597" width="9.875" style="5" customWidth="1"/>
    <col min="3598" max="3598" width="34.625" style="5" customWidth="1"/>
    <col min="3599" max="3599" width="6.5" style="5" customWidth="1"/>
    <col min="3600" max="3602" width="12.125" style="5" customWidth="1"/>
    <col min="3603" max="3850" width="9" style="5"/>
    <col min="3851" max="3851" width="0.5" style="5" customWidth="1"/>
    <col min="3852" max="3852" width="8.75" style="5" customWidth="1"/>
    <col min="3853" max="3853" width="9.875" style="5" customWidth="1"/>
    <col min="3854" max="3854" width="34.625" style="5" customWidth="1"/>
    <col min="3855" max="3855" width="6.5" style="5" customWidth="1"/>
    <col min="3856" max="3858" width="12.125" style="5" customWidth="1"/>
    <col min="3859" max="4106" width="9" style="5"/>
    <col min="4107" max="4107" width="0.5" style="5" customWidth="1"/>
    <col min="4108" max="4108" width="8.75" style="5" customWidth="1"/>
    <col min="4109" max="4109" width="9.875" style="5" customWidth="1"/>
    <col min="4110" max="4110" width="34.625" style="5" customWidth="1"/>
    <col min="4111" max="4111" width="6.5" style="5" customWidth="1"/>
    <col min="4112" max="4114" width="12.125" style="5" customWidth="1"/>
    <col min="4115" max="4362" width="9" style="5"/>
    <col min="4363" max="4363" width="0.5" style="5" customWidth="1"/>
    <col min="4364" max="4364" width="8.75" style="5" customWidth="1"/>
    <col min="4365" max="4365" width="9.875" style="5" customWidth="1"/>
    <col min="4366" max="4366" width="34.625" style="5" customWidth="1"/>
    <col min="4367" max="4367" width="6.5" style="5" customWidth="1"/>
    <col min="4368" max="4370" width="12.125" style="5" customWidth="1"/>
    <col min="4371" max="4618" width="9" style="5"/>
    <col min="4619" max="4619" width="0.5" style="5" customWidth="1"/>
    <col min="4620" max="4620" width="8.75" style="5" customWidth="1"/>
    <col min="4621" max="4621" width="9.875" style="5" customWidth="1"/>
    <col min="4622" max="4622" width="34.625" style="5" customWidth="1"/>
    <col min="4623" max="4623" width="6.5" style="5" customWidth="1"/>
    <col min="4624" max="4626" width="12.125" style="5" customWidth="1"/>
    <col min="4627" max="4874" width="9" style="5"/>
    <col min="4875" max="4875" width="0.5" style="5" customWidth="1"/>
    <col min="4876" max="4876" width="8.75" style="5" customWidth="1"/>
    <col min="4877" max="4877" width="9.875" style="5" customWidth="1"/>
    <col min="4878" max="4878" width="34.625" style="5" customWidth="1"/>
    <col min="4879" max="4879" width="6.5" style="5" customWidth="1"/>
    <col min="4880" max="4882" width="12.125" style="5" customWidth="1"/>
    <col min="4883" max="5130" width="9" style="5"/>
    <col min="5131" max="5131" width="0.5" style="5" customWidth="1"/>
    <col min="5132" max="5132" width="8.75" style="5" customWidth="1"/>
    <col min="5133" max="5133" width="9.875" style="5" customWidth="1"/>
    <col min="5134" max="5134" width="34.625" style="5" customWidth="1"/>
    <col min="5135" max="5135" width="6.5" style="5" customWidth="1"/>
    <col min="5136" max="5138" width="12.125" style="5" customWidth="1"/>
    <col min="5139" max="5386" width="9" style="5"/>
    <col min="5387" max="5387" width="0.5" style="5" customWidth="1"/>
    <col min="5388" max="5388" width="8.75" style="5" customWidth="1"/>
    <col min="5389" max="5389" width="9.875" style="5" customWidth="1"/>
    <col min="5390" max="5390" width="34.625" style="5" customWidth="1"/>
    <col min="5391" max="5391" width="6.5" style="5" customWidth="1"/>
    <col min="5392" max="5394" width="12.125" style="5" customWidth="1"/>
    <col min="5395" max="5642" width="9" style="5"/>
    <col min="5643" max="5643" width="0.5" style="5" customWidth="1"/>
    <col min="5644" max="5644" width="8.75" style="5" customWidth="1"/>
    <col min="5645" max="5645" width="9.875" style="5" customWidth="1"/>
    <col min="5646" max="5646" width="34.625" style="5" customWidth="1"/>
    <col min="5647" max="5647" width="6.5" style="5" customWidth="1"/>
    <col min="5648" max="5650" width="12.125" style="5" customWidth="1"/>
    <col min="5651" max="5898" width="9" style="5"/>
    <col min="5899" max="5899" width="0.5" style="5" customWidth="1"/>
    <col min="5900" max="5900" width="8.75" style="5" customWidth="1"/>
    <col min="5901" max="5901" width="9.875" style="5" customWidth="1"/>
    <col min="5902" max="5902" width="34.625" style="5" customWidth="1"/>
    <col min="5903" max="5903" width="6.5" style="5" customWidth="1"/>
    <col min="5904" max="5906" width="12.125" style="5" customWidth="1"/>
    <col min="5907" max="6154" width="9" style="5"/>
    <col min="6155" max="6155" width="0.5" style="5" customWidth="1"/>
    <col min="6156" max="6156" width="8.75" style="5" customWidth="1"/>
    <col min="6157" max="6157" width="9.875" style="5" customWidth="1"/>
    <col min="6158" max="6158" width="34.625" style="5" customWidth="1"/>
    <col min="6159" max="6159" width="6.5" style="5" customWidth="1"/>
    <col min="6160" max="6162" width="12.125" style="5" customWidth="1"/>
    <col min="6163" max="6410" width="9" style="5"/>
    <col min="6411" max="6411" width="0.5" style="5" customWidth="1"/>
    <col min="6412" max="6412" width="8.75" style="5" customWidth="1"/>
    <col min="6413" max="6413" width="9.875" style="5" customWidth="1"/>
    <col min="6414" max="6414" width="34.625" style="5" customWidth="1"/>
    <col min="6415" max="6415" width="6.5" style="5" customWidth="1"/>
    <col min="6416" max="6418" width="12.125" style="5" customWidth="1"/>
    <col min="6419" max="6666" width="9" style="5"/>
    <col min="6667" max="6667" width="0.5" style="5" customWidth="1"/>
    <col min="6668" max="6668" width="8.75" style="5" customWidth="1"/>
    <col min="6669" max="6669" width="9.875" style="5" customWidth="1"/>
    <col min="6670" max="6670" width="34.625" style="5" customWidth="1"/>
    <col min="6671" max="6671" width="6.5" style="5" customWidth="1"/>
    <col min="6672" max="6674" width="12.125" style="5" customWidth="1"/>
    <col min="6675" max="6922" width="9" style="5"/>
    <col min="6923" max="6923" width="0.5" style="5" customWidth="1"/>
    <col min="6924" max="6924" width="8.75" style="5" customWidth="1"/>
    <col min="6925" max="6925" width="9.875" style="5" customWidth="1"/>
    <col min="6926" max="6926" width="34.625" style="5" customWidth="1"/>
    <col min="6927" max="6927" width="6.5" style="5" customWidth="1"/>
    <col min="6928" max="6930" width="12.125" style="5" customWidth="1"/>
    <col min="6931" max="7178" width="9" style="5"/>
    <col min="7179" max="7179" width="0.5" style="5" customWidth="1"/>
    <col min="7180" max="7180" width="8.75" style="5" customWidth="1"/>
    <col min="7181" max="7181" width="9.875" style="5" customWidth="1"/>
    <col min="7182" max="7182" width="34.625" style="5" customWidth="1"/>
    <col min="7183" max="7183" width="6.5" style="5" customWidth="1"/>
    <col min="7184" max="7186" width="12.125" style="5" customWidth="1"/>
    <col min="7187" max="7434" width="9" style="5"/>
    <col min="7435" max="7435" width="0.5" style="5" customWidth="1"/>
    <col min="7436" max="7436" width="8.75" style="5" customWidth="1"/>
    <col min="7437" max="7437" width="9.875" style="5" customWidth="1"/>
    <col min="7438" max="7438" width="34.625" style="5" customWidth="1"/>
    <col min="7439" max="7439" width="6.5" style="5" customWidth="1"/>
    <col min="7440" max="7442" width="12.125" style="5" customWidth="1"/>
    <col min="7443" max="7690" width="9" style="5"/>
    <col min="7691" max="7691" width="0.5" style="5" customWidth="1"/>
    <col min="7692" max="7692" width="8.75" style="5" customWidth="1"/>
    <col min="7693" max="7693" width="9.875" style="5" customWidth="1"/>
    <col min="7694" max="7694" width="34.625" style="5" customWidth="1"/>
    <col min="7695" max="7695" width="6.5" style="5" customWidth="1"/>
    <col min="7696" max="7698" width="12.125" style="5" customWidth="1"/>
    <col min="7699" max="7946" width="9" style="5"/>
    <col min="7947" max="7947" width="0.5" style="5" customWidth="1"/>
    <col min="7948" max="7948" width="8.75" style="5" customWidth="1"/>
    <col min="7949" max="7949" width="9.875" style="5" customWidth="1"/>
    <col min="7950" max="7950" width="34.625" style="5" customWidth="1"/>
    <col min="7951" max="7951" width="6.5" style="5" customWidth="1"/>
    <col min="7952" max="7954" width="12.125" style="5" customWidth="1"/>
    <col min="7955" max="8202" width="9" style="5"/>
    <col min="8203" max="8203" width="0.5" style="5" customWidth="1"/>
    <col min="8204" max="8204" width="8.75" style="5" customWidth="1"/>
    <col min="8205" max="8205" width="9.875" style="5" customWidth="1"/>
    <col min="8206" max="8206" width="34.625" style="5" customWidth="1"/>
    <col min="8207" max="8207" width="6.5" style="5" customWidth="1"/>
    <col min="8208" max="8210" width="12.125" style="5" customWidth="1"/>
    <col min="8211" max="8458" width="9" style="5"/>
    <col min="8459" max="8459" width="0.5" style="5" customWidth="1"/>
    <col min="8460" max="8460" width="8.75" style="5" customWidth="1"/>
    <col min="8461" max="8461" width="9.875" style="5" customWidth="1"/>
    <col min="8462" max="8462" width="34.625" style="5" customWidth="1"/>
    <col min="8463" max="8463" width="6.5" style="5" customWidth="1"/>
    <col min="8464" max="8466" width="12.125" style="5" customWidth="1"/>
    <col min="8467" max="8714" width="9" style="5"/>
    <col min="8715" max="8715" width="0.5" style="5" customWidth="1"/>
    <col min="8716" max="8716" width="8.75" style="5" customWidth="1"/>
    <col min="8717" max="8717" width="9.875" style="5" customWidth="1"/>
    <col min="8718" max="8718" width="34.625" style="5" customWidth="1"/>
    <col min="8719" max="8719" width="6.5" style="5" customWidth="1"/>
    <col min="8720" max="8722" width="12.125" style="5" customWidth="1"/>
    <col min="8723" max="8970" width="9" style="5"/>
    <col min="8971" max="8971" width="0.5" style="5" customWidth="1"/>
    <col min="8972" max="8972" width="8.75" style="5" customWidth="1"/>
    <col min="8973" max="8973" width="9.875" style="5" customWidth="1"/>
    <col min="8974" max="8974" width="34.625" style="5" customWidth="1"/>
    <col min="8975" max="8975" width="6.5" style="5" customWidth="1"/>
    <col min="8976" max="8978" width="12.125" style="5" customWidth="1"/>
    <col min="8979" max="9226" width="9" style="5"/>
    <col min="9227" max="9227" width="0.5" style="5" customWidth="1"/>
    <col min="9228" max="9228" width="8.75" style="5" customWidth="1"/>
    <col min="9229" max="9229" width="9.875" style="5" customWidth="1"/>
    <col min="9230" max="9230" width="34.625" style="5" customWidth="1"/>
    <col min="9231" max="9231" width="6.5" style="5" customWidth="1"/>
    <col min="9232" max="9234" width="12.125" style="5" customWidth="1"/>
    <col min="9235" max="9482" width="9" style="5"/>
    <col min="9483" max="9483" width="0.5" style="5" customWidth="1"/>
    <col min="9484" max="9484" width="8.75" style="5" customWidth="1"/>
    <col min="9485" max="9485" width="9.875" style="5" customWidth="1"/>
    <col min="9486" max="9486" width="34.625" style="5" customWidth="1"/>
    <col min="9487" max="9487" width="6.5" style="5" customWidth="1"/>
    <col min="9488" max="9490" width="12.125" style="5" customWidth="1"/>
    <col min="9491" max="9738" width="9" style="5"/>
    <col min="9739" max="9739" width="0.5" style="5" customWidth="1"/>
    <col min="9740" max="9740" width="8.75" style="5" customWidth="1"/>
    <col min="9741" max="9741" width="9.875" style="5" customWidth="1"/>
    <col min="9742" max="9742" width="34.625" style="5" customWidth="1"/>
    <col min="9743" max="9743" width="6.5" style="5" customWidth="1"/>
    <col min="9744" max="9746" width="12.125" style="5" customWidth="1"/>
    <col min="9747" max="9994" width="9" style="5"/>
    <col min="9995" max="9995" width="0.5" style="5" customWidth="1"/>
    <col min="9996" max="9996" width="8.75" style="5" customWidth="1"/>
    <col min="9997" max="9997" width="9.875" style="5" customWidth="1"/>
    <col min="9998" max="9998" width="34.625" style="5" customWidth="1"/>
    <col min="9999" max="9999" width="6.5" style="5" customWidth="1"/>
    <col min="10000" max="10002" width="12.125" style="5" customWidth="1"/>
    <col min="10003" max="10250" width="9" style="5"/>
    <col min="10251" max="10251" width="0.5" style="5" customWidth="1"/>
    <col min="10252" max="10252" width="8.75" style="5" customWidth="1"/>
    <col min="10253" max="10253" width="9.875" style="5" customWidth="1"/>
    <col min="10254" max="10254" width="34.625" style="5" customWidth="1"/>
    <col min="10255" max="10255" width="6.5" style="5" customWidth="1"/>
    <col min="10256" max="10258" width="12.125" style="5" customWidth="1"/>
    <col min="10259" max="10506" width="9" style="5"/>
    <col min="10507" max="10507" width="0.5" style="5" customWidth="1"/>
    <col min="10508" max="10508" width="8.75" style="5" customWidth="1"/>
    <col min="10509" max="10509" width="9.875" style="5" customWidth="1"/>
    <col min="10510" max="10510" width="34.625" style="5" customWidth="1"/>
    <col min="10511" max="10511" width="6.5" style="5" customWidth="1"/>
    <col min="10512" max="10514" width="12.125" style="5" customWidth="1"/>
    <col min="10515" max="10762" width="9" style="5"/>
    <col min="10763" max="10763" width="0.5" style="5" customWidth="1"/>
    <col min="10764" max="10764" width="8.75" style="5" customWidth="1"/>
    <col min="10765" max="10765" width="9.875" style="5" customWidth="1"/>
    <col min="10766" max="10766" width="34.625" style="5" customWidth="1"/>
    <col min="10767" max="10767" width="6.5" style="5" customWidth="1"/>
    <col min="10768" max="10770" width="12.125" style="5" customWidth="1"/>
    <col min="10771" max="11018" width="9" style="5"/>
    <col min="11019" max="11019" width="0.5" style="5" customWidth="1"/>
    <col min="11020" max="11020" width="8.75" style="5" customWidth="1"/>
    <col min="11021" max="11021" width="9.875" style="5" customWidth="1"/>
    <col min="11022" max="11022" width="34.625" style="5" customWidth="1"/>
    <col min="11023" max="11023" width="6.5" style="5" customWidth="1"/>
    <col min="11024" max="11026" width="12.125" style="5" customWidth="1"/>
    <col min="11027" max="11274" width="9" style="5"/>
    <col min="11275" max="11275" width="0.5" style="5" customWidth="1"/>
    <col min="11276" max="11276" width="8.75" style="5" customWidth="1"/>
    <col min="11277" max="11277" width="9.875" style="5" customWidth="1"/>
    <col min="11278" max="11278" width="34.625" style="5" customWidth="1"/>
    <col min="11279" max="11279" width="6.5" style="5" customWidth="1"/>
    <col min="11280" max="11282" width="12.125" style="5" customWidth="1"/>
    <col min="11283" max="11530" width="9" style="5"/>
    <col min="11531" max="11531" width="0.5" style="5" customWidth="1"/>
    <col min="11532" max="11532" width="8.75" style="5" customWidth="1"/>
    <col min="11533" max="11533" width="9.875" style="5" customWidth="1"/>
    <col min="11534" max="11534" width="34.625" style="5" customWidth="1"/>
    <col min="11535" max="11535" width="6.5" style="5" customWidth="1"/>
    <col min="11536" max="11538" width="12.125" style="5" customWidth="1"/>
    <col min="11539" max="11786" width="9" style="5"/>
    <col min="11787" max="11787" width="0.5" style="5" customWidth="1"/>
    <col min="11788" max="11788" width="8.75" style="5" customWidth="1"/>
    <col min="11789" max="11789" width="9.875" style="5" customWidth="1"/>
    <col min="11790" max="11790" width="34.625" style="5" customWidth="1"/>
    <col min="11791" max="11791" width="6.5" style="5" customWidth="1"/>
    <col min="11792" max="11794" width="12.125" style="5" customWidth="1"/>
    <col min="11795" max="12042" width="9" style="5"/>
    <col min="12043" max="12043" width="0.5" style="5" customWidth="1"/>
    <col min="12044" max="12044" width="8.75" style="5" customWidth="1"/>
    <col min="12045" max="12045" width="9.875" style="5" customWidth="1"/>
    <col min="12046" max="12046" width="34.625" style="5" customWidth="1"/>
    <col min="12047" max="12047" width="6.5" style="5" customWidth="1"/>
    <col min="12048" max="12050" width="12.125" style="5" customWidth="1"/>
    <col min="12051" max="12298" width="9" style="5"/>
    <col min="12299" max="12299" width="0.5" style="5" customWidth="1"/>
    <col min="12300" max="12300" width="8.75" style="5" customWidth="1"/>
    <col min="12301" max="12301" width="9.875" style="5" customWidth="1"/>
    <col min="12302" max="12302" width="34.625" style="5" customWidth="1"/>
    <col min="12303" max="12303" width="6.5" style="5" customWidth="1"/>
    <col min="12304" max="12306" width="12.125" style="5" customWidth="1"/>
    <col min="12307" max="12554" width="9" style="5"/>
    <col min="12555" max="12555" width="0.5" style="5" customWidth="1"/>
    <col min="12556" max="12556" width="8.75" style="5" customWidth="1"/>
    <col min="12557" max="12557" width="9.875" style="5" customWidth="1"/>
    <col min="12558" max="12558" width="34.625" style="5" customWidth="1"/>
    <col min="12559" max="12559" width="6.5" style="5" customWidth="1"/>
    <col min="12560" max="12562" width="12.125" style="5" customWidth="1"/>
    <col min="12563" max="12810" width="9" style="5"/>
    <col min="12811" max="12811" width="0.5" style="5" customWidth="1"/>
    <col min="12812" max="12812" width="8.75" style="5" customWidth="1"/>
    <col min="12813" max="12813" width="9.875" style="5" customWidth="1"/>
    <col min="12814" max="12814" width="34.625" style="5" customWidth="1"/>
    <col min="12815" max="12815" width="6.5" style="5" customWidth="1"/>
    <col min="12816" max="12818" width="12.125" style="5" customWidth="1"/>
    <col min="12819" max="13066" width="9" style="5"/>
    <col min="13067" max="13067" width="0.5" style="5" customWidth="1"/>
    <col min="13068" max="13068" width="8.75" style="5" customWidth="1"/>
    <col min="13069" max="13069" width="9.875" style="5" customWidth="1"/>
    <col min="13070" max="13070" width="34.625" style="5" customWidth="1"/>
    <col min="13071" max="13071" width="6.5" style="5" customWidth="1"/>
    <col min="13072" max="13074" width="12.125" style="5" customWidth="1"/>
    <col min="13075" max="13322" width="9" style="5"/>
    <col min="13323" max="13323" width="0.5" style="5" customWidth="1"/>
    <col min="13324" max="13324" width="8.75" style="5" customWidth="1"/>
    <col min="13325" max="13325" width="9.875" style="5" customWidth="1"/>
    <col min="13326" max="13326" width="34.625" style="5" customWidth="1"/>
    <col min="13327" max="13327" width="6.5" style="5" customWidth="1"/>
    <col min="13328" max="13330" width="12.125" style="5" customWidth="1"/>
    <col min="13331" max="13578" width="9" style="5"/>
    <col min="13579" max="13579" width="0.5" style="5" customWidth="1"/>
    <col min="13580" max="13580" width="8.75" style="5" customWidth="1"/>
    <col min="13581" max="13581" width="9.875" style="5" customWidth="1"/>
    <col min="13582" max="13582" width="34.625" style="5" customWidth="1"/>
    <col min="13583" max="13583" width="6.5" style="5" customWidth="1"/>
    <col min="13584" max="13586" width="12.125" style="5" customWidth="1"/>
    <col min="13587" max="13834" width="9" style="5"/>
    <col min="13835" max="13835" width="0.5" style="5" customWidth="1"/>
    <col min="13836" max="13836" width="8.75" style="5" customWidth="1"/>
    <col min="13837" max="13837" width="9.875" style="5" customWidth="1"/>
    <col min="13838" max="13838" width="34.625" style="5" customWidth="1"/>
    <col min="13839" max="13839" width="6.5" style="5" customWidth="1"/>
    <col min="13840" max="13842" width="12.125" style="5" customWidth="1"/>
    <col min="13843" max="14090" width="9" style="5"/>
    <col min="14091" max="14091" width="0.5" style="5" customWidth="1"/>
    <col min="14092" max="14092" width="8.75" style="5" customWidth="1"/>
    <col min="14093" max="14093" width="9.875" style="5" customWidth="1"/>
    <col min="14094" max="14094" width="34.625" style="5" customWidth="1"/>
    <col min="14095" max="14095" width="6.5" style="5" customWidth="1"/>
    <col min="14096" max="14098" width="12.125" style="5" customWidth="1"/>
    <col min="14099" max="14346" width="9" style="5"/>
    <col min="14347" max="14347" width="0.5" style="5" customWidth="1"/>
    <col min="14348" max="14348" width="8.75" style="5" customWidth="1"/>
    <col min="14349" max="14349" width="9.875" style="5" customWidth="1"/>
    <col min="14350" max="14350" width="34.625" style="5" customWidth="1"/>
    <col min="14351" max="14351" width="6.5" style="5" customWidth="1"/>
    <col min="14352" max="14354" width="12.125" style="5" customWidth="1"/>
    <col min="14355" max="14602" width="9" style="5"/>
    <col min="14603" max="14603" width="0.5" style="5" customWidth="1"/>
    <col min="14604" max="14604" width="8.75" style="5" customWidth="1"/>
    <col min="14605" max="14605" width="9.875" style="5" customWidth="1"/>
    <col min="14606" max="14606" width="34.625" style="5" customWidth="1"/>
    <col min="14607" max="14607" width="6.5" style="5" customWidth="1"/>
    <col min="14608" max="14610" width="12.125" style="5" customWidth="1"/>
    <col min="14611" max="14858" width="9" style="5"/>
    <col min="14859" max="14859" width="0.5" style="5" customWidth="1"/>
    <col min="14860" max="14860" width="8.75" style="5" customWidth="1"/>
    <col min="14861" max="14861" width="9.875" style="5" customWidth="1"/>
    <col min="14862" max="14862" width="34.625" style="5" customWidth="1"/>
    <col min="14863" max="14863" width="6.5" style="5" customWidth="1"/>
    <col min="14864" max="14866" width="12.125" style="5" customWidth="1"/>
    <col min="14867" max="15114" width="9" style="5"/>
    <col min="15115" max="15115" width="0.5" style="5" customWidth="1"/>
    <col min="15116" max="15116" width="8.75" style="5" customWidth="1"/>
    <col min="15117" max="15117" width="9.875" style="5" customWidth="1"/>
    <col min="15118" max="15118" width="34.625" style="5" customWidth="1"/>
    <col min="15119" max="15119" width="6.5" style="5" customWidth="1"/>
    <col min="15120" max="15122" width="12.125" style="5" customWidth="1"/>
    <col min="15123" max="15370" width="9" style="5"/>
    <col min="15371" max="15371" width="0.5" style="5" customWidth="1"/>
    <col min="15372" max="15372" width="8.75" style="5" customWidth="1"/>
    <col min="15373" max="15373" width="9.875" style="5" customWidth="1"/>
    <col min="15374" max="15374" width="34.625" style="5" customWidth="1"/>
    <col min="15375" max="15375" width="6.5" style="5" customWidth="1"/>
    <col min="15376" max="15378" width="12.125" style="5" customWidth="1"/>
    <col min="15379" max="15626" width="9" style="5"/>
    <col min="15627" max="15627" width="0.5" style="5" customWidth="1"/>
    <col min="15628" max="15628" width="8.75" style="5" customWidth="1"/>
    <col min="15629" max="15629" width="9.875" style="5" customWidth="1"/>
    <col min="15630" max="15630" width="34.625" style="5" customWidth="1"/>
    <col min="15631" max="15631" width="6.5" style="5" customWidth="1"/>
    <col min="15632" max="15634" width="12.125" style="5" customWidth="1"/>
    <col min="15635" max="15882" width="9" style="5"/>
    <col min="15883" max="15883" width="0.5" style="5" customWidth="1"/>
    <col min="15884" max="15884" width="8.75" style="5" customWidth="1"/>
    <col min="15885" max="15885" width="9.875" style="5" customWidth="1"/>
    <col min="15886" max="15886" width="34.625" style="5" customWidth="1"/>
    <col min="15887" max="15887" width="6.5" style="5" customWidth="1"/>
    <col min="15888" max="15890" width="12.125" style="5" customWidth="1"/>
    <col min="15891" max="16138" width="9" style="5"/>
    <col min="16139" max="16139" width="0.5" style="5" customWidth="1"/>
    <col min="16140" max="16140" width="8.75" style="5" customWidth="1"/>
    <col min="16141" max="16141" width="9.875" style="5" customWidth="1"/>
    <col min="16142" max="16142" width="34.625" style="5" customWidth="1"/>
    <col min="16143" max="16143" width="6.5" style="5" customWidth="1"/>
    <col min="16144" max="16146" width="12.125" style="5" customWidth="1"/>
    <col min="16147" max="16384" width="9" style="5"/>
  </cols>
  <sheetData>
    <row r="1" spans="2:20" ht="36.75" customHeight="1">
      <c r="B1" s="114" t="s">
        <v>11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2:20" s="9" customFormat="1" ht="13.5">
      <c r="B2" s="6"/>
      <c r="C2" s="7"/>
      <c r="D2" s="7"/>
      <c r="E2" s="8"/>
      <c r="F2" s="8"/>
      <c r="H2" s="10"/>
      <c r="I2" s="8"/>
      <c r="J2" s="8"/>
      <c r="K2" s="11"/>
      <c r="L2" s="11"/>
      <c r="M2" s="11"/>
      <c r="N2" s="11"/>
      <c r="O2" s="11"/>
      <c r="P2" s="11"/>
      <c r="Q2" s="11"/>
    </row>
    <row r="3" spans="2:20" s="17" customFormat="1" ht="14.25" thickBot="1">
      <c r="B3" s="12"/>
      <c r="C3" s="13"/>
      <c r="D3" s="13"/>
      <c r="E3" s="14"/>
      <c r="F3" s="14"/>
      <c r="G3" s="12"/>
      <c r="H3" s="15"/>
      <c r="I3" s="14"/>
      <c r="J3" s="14"/>
      <c r="K3" s="16"/>
      <c r="L3" s="16"/>
      <c r="M3" s="16"/>
      <c r="N3" s="16"/>
      <c r="O3" s="16"/>
      <c r="P3" s="16"/>
      <c r="Q3" s="16"/>
      <c r="R3" s="16" t="s">
        <v>12</v>
      </c>
    </row>
    <row r="4" spans="2:20" s="19" customFormat="1" ht="17.45" customHeight="1">
      <c r="B4" s="115" t="s">
        <v>13</v>
      </c>
      <c r="C4" s="117" t="s">
        <v>14</v>
      </c>
      <c r="D4" s="117" t="s">
        <v>15</v>
      </c>
      <c r="E4" s="119" t="s">
        <v>16</v>
      </c>
      <c r="F4" s="119" t="s">
        <v>17</v>
      </c>
      <c r="G4" s="18" t="s">
        <v>18</v>
      </c>
      <c r="H4" s="121" t="s">
        <v>19</v>
      </c>
      <c r="I4" s="119" t="s">
        <v>20</v>
      </c>
      <c r="J4" s="119" t="s">
        <v>21</v>
      </c>
      <c r="K4" s="121" t="s">
        <v>22</v>
      </c>
      <c r="L4" s="121" t="s">
        <v>23</v>
      </c>
      <c r="M4" s="121" t="s">
        <v>24</v>
      </c>
      <c r="N4" s="125" t="s">
        <v>25</v>
      </c>
      <c r="O4" s="121" t="s">
        <v>26</v>
      </c>
      <c r="P4" s="121" t="s">
        <v>27</v>
      </c>
      <c r="Q4" s="121" t="s">
        <v>28</v>
      </c>
      <c r="R4" s="123" t="s">
        <v>29</v>
      </c>
    </row>
    <row r="5" spans="2:20" s="19" customFormat="1" ht="13.15" customHeight="1" thickBot="1">
      <c r="B5" s="116"/>
      <c r="C5" s="118"/>
      <c r="D5" s="118"/>
      <c r="E5" s="120"/>
      <c r="F5" s="120"/>
      <c r="G5" s="20" t="s">
        <v>30</v>
      </c>
      <c r="H5" s="122"/>
      <c r="I5" s="120"/>
      <c r="J5" s="120"/>
      <c r="K5" s="122"/>
      <c r="L5" s="122"/>
      <c r="M5" s="122"/>
      <c r="N5" s="122"/>
      <c r="O5" s="122"/>
      <c r="P5" s="122"/>
      <c r="Q5" s="122"/>
      <c r="R5" s="124"/>
      <c r="T5" s="21"/>
    </row>
    <row r="6" spans="2:20" s="30" customFormat="1" ht="12">
      <c r="B6" s="146" t="s">
        <v>31</v>
      </c>
      <c r="C6" s="148" t="s">
        <v>32</v>
      </c>
      <c r="D6" s="22" t="s">
        <v>33</v>
      </c>
      <c r="E6" s="23" t="s">
        <v>34</v>
      </c>
      <c r="F6" s="23" t="s">
        <v>35</v>
      </c>
      <c r="G6" s="24">
        <v>1</v>
      </c>
      <c r="H6" s="25">
        <v>12</v>
      </c>
      <c r="I6" s="23" t="s">
        <v>36</v>
      </c>
      <c r="J6" s="23" t="s">
        <v>37</v>
      </c>
      <c r="K6" s="26" t="s">
        <v>38</v>
      </c>
      <c r="L6" s="26" t="s">
        <v>39</v>
      </c>
      <c r="M6" s="26" t="s">
        <v>38</v>
      </c>
      <c r="N6" s="26" t="s">
        <v>40</v>
      </c>
      <c r="O6" s="26">
        <v>2050000</v>
      </c>
      <c r="P6" s="27">
        <f>G6*O6</f>
        <v>2050000</v>
      </c>
      <c r="Q6" s="28">
        <f>H6*P6</f>
        <v>24600000</v>
      </c>
      <c r="R6" s="29"/>
      <c r="T6" s="31"/>
    </row>
    <row r="7" spans="2:20" s="30" customFormat="1" ht="12">
      <c r="B7" s="147"/>
      <c r="C7" s="140"/>
      <c r="D7" s="32" t="s">
        <v>4</v>
      </c>
      <c r="E7" s="33" t="s">
        <v>41</v>
      </c>
      <c r="F7" s="33" t="s">
        <v>42</v>
      </c>
      <c r="G7" s="34">
        <v>1</v>
      </c>
      <c r="H7" s="35">
        <v>12</v>
      </c>
      <c r="I7" s="33" t="s">
        <v>36</v>
      </c>
      <c r="J7" s="33" t="s">
        <v>37</v>
      </c>
      <c r="K7" s="36" t="s">
        <v>38</v>
      </c>
      <c r="L7" s="36" t="s">
        <v>39</v>
      </c>
      <c r="M7" s="36" t="s">
        <v>38</v>
      </c>
      <c r="N7" s="36" t="s">
        <v>40</v>
      </c>
      <c r="O7" s="36">
        <v>2050000</v>
      </c>
      <c r="P7" s="37">
        <f t="shared" ref="P7:Q61" si="0">G7*O7</f>
        <v>2050000</v>
      </c>
      <c r="Q7" s="38">
        <f t="shared" si="0"/>
        <v>24600000</v>
      </c>
      <c r="R7" s="39"/>
      <c r="T7" s="31"/>
    </row>
    <row r="8" spans="2:20" s="30" customFormat="1" ht="24">
      <c r="B8" s="147"/>
      <c r="C8" s="141"/>
      <c r="D8" s="32" t="s">
        <v>43</v>
      </c>
      <c r="E8" s="33" t="s">
        <v>44</v>
      </c>
      <c r="F8" s="33" t="s">
        <v>45</v>
      </c>
      <c r="G8" s="34">
        <v>1</v>
      </c>
      <c r="H8" s="35">
        <v>12</v>
      </c>
      <c r="I8" s="33" t="s">
        <v>36</v>
      </c>
      <c r="J8" s="33" t="s">
        <v>37</v>
      </c>
      <c r="K8" s="36" t="s">
        <v>46</v>
      </c>
      <c r="L8" s="36" t="s">
        <v>47</v>
      </c>
      <c r="M8" s="36" t="s">
        <v>38</v>
      </c>
      <c r="N8" s="36" t="s">
        <v>40</v>
      </c>
      <c r="O8" s="36">
        <v>500000</v>
      </c>
      <c r="P8" s="37">
        <f t="shared" si="0"/>
        <v>500000</v>
      </c>
      <c r="Q8" s="38">
        <f t="shared" si="0"/>
        <v>6000000</v>
      </c>
      <c r="R8" s="40" t="s">
        <v>53</v>
      </c>
      <c r="T8" s="31"/>
    </row>
    <row r="9" spans="2:20" s="30" customFormat="1" ht="12">
      <c r="B9" s="147"/>
      <c r="C9" s="139" t="s">
        <v>48</v>
      </c>
      <c r="D9" s="32" t="s">
        <v>49</v>
      </c>
      <c r="E9" s="33" t="s">
        <v>50</v>
      </c>
      <c r="F9" s="33" t="s">
        <v>51</v>
      </c>
      <c r="G9" s="34">
        <v>1</v>
      </c>
      <c r="H9" s="35">
        <v>12</v>
      </c>
      <c r="I9" s="33" t="s">
        <v>36</v>
      </c>
      <c r="J9" s="33" t="s">
        <v>37</v>
      </c>
      <c r="K9" s="36" t="s">
        <v>38</v>
      </c>
      <c r="L9" s="36" t="s">
        <v>52</v>
      </c>
      <c r="M9" s="36" t="s">
        <v>38</v>
      </c>
      <c r="N9" s="36" t="s">
        <v>40</v>
      </c>
      <c r="O9" s="36">
        <v>810000</v>
      </c>
      <c r="P9" s="37">
        <f t="shared" si="0"/>
        <v>810000</v>
      </c>
      <c r="Q9" s="38">
        <f t="shared" si="0"/>
        <v>9720000</v>
      </c>
      <c r="R9" s="40"/>
      <c r="T9" s="31"/>
    </row>
    <row r="10" spans="2:20" s="30" customFormat="1" ht="12">
      <c r="B10" s="147"/>
      <c r="C10" s="141"/>
      <c r="D10" s="32" t="s">
        <v>5</v>
      </c>
      <c r="E10" s="33" t="s">
        <v>54</v>
      </c>
      <c r="F10" s="33" t="s">
        <v>55</v>
      </c>
      <c r="G10" s="34">
        <v>1</v>
      </c>
      <c r="H10" s="35">
        <v>12</v>
      </c>
      <c r="I10" s="33" t="s">
        <v>36</v>
      </c>
      <c r="J10" s="33" t="s">
        <v>37</v>
      </c>
      <c r="K10" s="36" t="s">
        <v>38</v>
      </c>
      <c r="L10" s="36" t="s">
        <v>52</v>
      </c>
      <c r="M10" s="36" t="s">
        <v>38</v>
      </c>
      <c r="N10" s="36" t="s">
        <v>40</v>
      </c>
      <c r="O10" s="36">
        <v>810000</v>
      </c>
      <c r="P10" s="37">
        <f t="shared" si="0"/>
        <v>810000</v>
      </c>
      <c r="Q10" s="38">
        <f t="shared" si="0"/>
        <v>9720000</v>
      </c>
      <c r="R10" s="39"/>
      <c r="T10" s="31"/>
    </row>
    <row r="11" spans="2:20" s="30" customFormat="1" ht="12">
      <c r="B11" s="147"/>
      <c r="C11" s="41" t="s">
        <v>56</v>
      </c>
      <c r="D11" s="41" t="s">
        <v>57</v>
      </c>
      <c r="E11" s="42" t="s">
        <v>58</v>
      </c>
      <c r="F11" s="42" t="s">
        <v>59</v>
      </c>
      <c r="G11" s="43">
        <v>1</v>
      </c>
      <c r="H11" s="44">
        <v>12</v>
      </c>
      <c r="I11" s="42" t="s">
        <v>60</v>
      </c>
      <c r="J11" s="42" t="s">
        <v>61</v>
      </c>
      <c r="K11" s="45" t="s">
        <v>38</v>
      </c>
      <c r="L11" s="45" t="s">
        <v>39</v>
      </c>
      <c r="M11" s="45" t="s">
        <v>38</v>
      </c>
      <c r="N11" s="45" t="s">
        <v>40</v>
      </c>
      <c r="O11" s="45">
        <v>300000</v>
      </c>
      <c r="P11" s="45">
        <f t="shared" si="0"/>
        <v>300000</v>
      </c>
      <c r="Q11" s="46">
        <f t="shared" si="0"/>
        <v>3600000</v>
      </c>
      <c r="R11" s="47"/>
      <c r="T11" s="31"/>
    </row>
    <row r="12" spans="2:20" s="30" customFormat="1" ht="12">
      <c r="B12" s="48" t="s">
        <v>62</v>
      </c>
      <c r="C12" s="32" t="s">
        <v>63</v>
      </c>
      <c r="D12" s="32" t="s">
        <v>63</v>
      </c>
      <c r="E12" s="33" t="s">
        <v>64</v>
      </c>
      <c r="F12" s="33" t="s">
        <v>65</v>
      </c>
      <c r="G12" s="34">
        <v>1</v>
      </c>
      <c r="H12" s="35">
        <v>12</v>
      </c>
      <c r="I12" s="33" t="s">
        <v>36</v>
      </c>
      <c r="J12" s="33" t="s">
        <v>37</v>
      </c>
      <c r="K12" s="36" t="s">
        <v>38</v>
      </c>
      <c r="L12" s="36" t="s">
        <v>52</v>
      </c>
      <c r="M12" s="36" t="s">
        <v>66</v>
      </c>
      <c r="N12" s="36" t="s">
        <v>40</v>
      </c>
      <c r="O12" s="36">
        <v>820000</v>
      </c>
      <c r="P12" s="37">
        <f t="shared" si="0"/>
        <v>820000</v>
      </c>
      <c r="Q12" s="38">
        <f t="shared" si="0"/>
        <v>9840000</v>
      </c>
      <c r="R12" s="39"/>
      <c r="T12" s="31"/>
    </row>
    <row r="13" spans="2:20" s="30" customFormat="1" ht="12">
      <c r="B13" s="136" t="s">
        <v>67</v>
      </c>
      <c r="C13" s="139" t="s">
        <v>68</v>
      </c>
      <c r="D13" s="32" t="s">
        <v>69</v>
      </c>
      <c r="E13" s="33" t="s">
        <v>70</v>
      </c>
      <c r="F13" s="33" t="s">
        <v>71</v>
      </c>
      <c r="G13" s="34">
        <v>1</v>
      </c>
      <c r="H13" s="35">
        <v>12</v>
      </c>
      <c r="I13" s="33" t="s">
        <v>36</v>
      </c>
      <c r="J13" s="33" t="s">
        <v>37</v>
      </c>
      <c r="K13" s="36" t="s">
        <v>38</v>
      </c>
      <c r="L13" s="36" t="s">
        <v>52</v>
      </c>
      <c r="M13" s="36" t="s">
        <v>66</v>
      </c>
      <c r="N13" s="36" t="s">
        <v>40</v>
      </c>
      <c r="O13" s="36">
        <v>50000</v>
      </c>
      <c r="P13" s="37">
        <f t="shared" si="0"/>
        <v>50000</v>
      </c>
      <c r="Q13" s="38">
        <f t="shared" si="0"/>
        <v>600000</v>
      </c>
      <c r="R13" s="40"/>
      <c r="T13" s="31"/>
    </row>
    <row r="14" spans="2:20" s="30" customFormat="1" ht="12">
      <c r="B14" s="137"/>
      <c r="C14" s="140"/>
      <c r="D14" s="32" t="s">
        <v>6</v>
      </c>
      <c r="E14" s="33" t="s">
        <v>72</v>
      </c>
      <c r="F14" s="33" t="s">
        <v>73</v>
      </c>
      <c r="G14" s="34">
        <v>1</v>
      </c>
      <c r="H14" s="35">
        <v>12</v>
      </c>
      <c r="I14" s="33" t="s">
        <v>36</v>
      </c>
      <c r="J14" s="33" t="s">
        <v>37</v>
      </c>
      <c r="K14" s="36" t="s">
        <v>38</v>
      </c>
      <c r="L14" s="36" t="s">
        <v>52</v>
      </c>
      <c r="M14" s="36" t="s">
        <v>66</v>
      </c>
      <c r="N14" s="36" t="s">
        <v>40</v>
      </c>
      <c r="O14" s="36">
        <v>50000</v>
      </c>
      <c r="P14" s="37">
        <f t="shared" si="0"/>
        <v>50000</v>
      </c>
      <c r="Q14" s="38">
        <f t="shared" si="0"/>
        <v>600000</v>
      </c>
      <c r="R14" s="39"/>
      <c r="T14" s="31"/>
    </row>
    <row r="15" spans="2:20" s="30" customFormat="1" ht="12">
      <c r="B15" s="137"/>
      <c r="C15" s="140"/>
      <c r="D15" s="32" t="s">
        <v>74</v>
      </c>
      <c r="E15" s="33" t="s">
        <v>75</v>
      </c>
      <c r="F15" s="33" t="s">
        <v>76</v>
      </c>
      <c r="G15" s="34">
        <v>1</v>
      </c>
      <c r="H15" s="35">
        <v>12</v>
      </c>
      <c r="I15" s="33" t="s">
        <v>36</v>
      </c>
      <c r="J15" s="33" t="s">
        <v>37</v>
      </c>
      <c r="K15" s="36" t="s">
        <v>38</v>
      </c>
      <c r="L15" s="36" t="s">
        <v>52</v>
      </c>
      <c r="M15" s="36" t="s">
        <v>66</v>
      </c>
      <c r="N15" s="36" t="s">
        <v>40</v>
      </c>
      <c r="O15" s="36">
        <v>50000</v>
      </c>
      <c r="P15" s="37">
        <f t="shared" si="0"/>
        <v>50000</v>
      </c>
      <c r="Q15" s="38">
        <f t="shared" si="0"/>
        <v>600000</v>
      </c>
      <c r="R15" s="39"/>
      <c r="T15" s="31"/>
    </row>
    <row r="16" spans="2:20" s="30" customFormat="1" ht="12">
      <c r="B16" s="137"/>
      <c r="C16" s="141"/>
      <c r="D16" s="32" t="s">
        <v>7</v>
      </c>
      <c r="E16" s="33" t="s">
        <v>77</v>
      </c>
      <c r="F16" s="33" t="s">
        <v>78</v>
      </c>
      <c r="G16" s="34">
        <v>1</v>
      </c>
      <c r="H16" s="35">
        <v>12</v>
      </c>
      <c r="I16" s="33" t="s">
        <v>36</v>
      </c>
      <c r="J16" s="33" t="s">
        <v>37</v>
      </c>
      <c r="K16" s="36" t="s">
        <v>38</v>
      </c>
      <c r="L16" s="36" t="s">
        <v>52</v>
      </c>
      <c r="M16" s="36" t="s">
        <v>66</v>
      </c>
      <c r="N16" s="36" t="s">
        <v>40</v>
      </c>
      <c r="O16" s="36">
        <v>50000</v>
      </c>
      <c r="P16" s="37">
        <f t="shared" si="0"/>
        <v>50000</v>
      </c>
      <c r="Q16" s="38">
        <f t="shared" si="0"/>
        <v>600000</v>
      </c>
      <c r="R16" s="40"/>
      <c r="T16" s="31"/>
    </row>
    <row r="17" spans="2:20" s="30" customFormat="1" ht="12">
      <c r="B17" s="137"/>
      <c r="C17" s="139" t="s">
        <v>79</v>
      </c>
      <c r="D17" s="32" t="s">
        <v>80</v>
      </c>
      <c r="E17" s="33" t="s">
        <v>81</v>
      </c>
      <c r="F17" s="33" t="s">
        <v>82</v>
      </c>
      <c r="G17" s="34">
        <v>1</v>
      </c>
      <c r="H17" s="35">
        <v>12</v>
      </c>
      <c r="I17" s="33" t="s">
        <v>36</v>
      </c>
      <c r="J17" s="33" t="s">
        <v>37</v>
      </c>
      <c r="K17" s="36" t="s">
        <v>38</v>
      </c>
      <c r="L17" s="36" t="s">
        <v>52</v>
      </c>
      <c r="M17" s="36" t="s">
        <v>66</v>
      </c>
      <c r="N17" s="36" t="s">
        <v>40</v>
      </c>
      <c r="O17" s="36">
        <v>50000</v>
      </c>
      <c r="P17" s="37">
        <f t="shared" si="0"/>
        <v>50000</v>
      </c>
      <c r="Q17" s="38">
        <f t="shared" si="0"/>
        <v>600000</v>
      </c>
      <c r="R17" s="39"/>
      <c r="T17" s="31"/>
    </row>
    <row r="18" spans="2:20" s="30" customFormat="1" ht="12">
      <c r="B18" s="138"/>
      <c r="C18" s="141"/>
      <c r="D18" s="32" t="s">
        <v>83</v>
      </c>
      <c r="E18" s="33" t="s">
        <v>84</v>
      </c>
      <c r="F18" s="33" t="s">
        <v>85</v>
      </c>
      <c r="G18" s="34">
        <v>1</v>
      </c>
      <c r="H18" s="35">
        <v>12</v>
      </c>
      <c r="I18" s="33" t="s">
        <v>36</v>
      </c>
      <c r="J18" s="33" t="s">
        <v>37</v>
      </c>
      <c r="K18" s="36" t="s">
        <v>38</v>
      </c>
      <c r="L18" s="36" t="s">
        <v>52</v>
      </c>
      <c r="M18" s="36" t="s">
        <v>66</v>
      </c>
      <c r="N18" s="36" t="s">
        <v>40</v>
      </c>
      <c r="O18" s="36">
        <v>50000</v>
      </c>
      <c r="P18" s="37">
        <f t="shared" si="0"/>
        <v>50000</v>
      </c>
      <c r="Q18" s="38">
        <f t="shared" si="0"/>
        <v>600000</v>
      </c>
      <c r="R18" s="39"/>
      <c r="T18" s="31"/>
    </row>
    <row r="19" spans="2:20" s="30" customFormat="1" ht="12">
      <c r="B19" s="136" t="s">
        <v>86</v>
      </c>
      <c r="C19" s="139" t="s">
        <v>87</v>
      </c>
      <c r="D19" s="32" t="s">
        <v>88</v>
      </c>
      <c r="E19" s="33" t="s">
        <v>89</v>
      </c>
      <c r="F19" s="33" t="s">
        <v>90</v>
      </c>
      <c r="G19" s="34">
        <v>1</v>
      </c>
      <c r="H19" s="35">
        <v>12</v>
      </c>
      <c r="I19" s="33" t="s">
        <v>36</v>
      </c>
      <c r="J19" s="33" t="s">
        <v>37</v>
      </c>
      <c r="K19" s="36" t="s">
        <v>38</v>
      </c>
      <c r="L19" s="36" t="s">
        <v>91</v>
      </c>
      <c r="M19" s="36" t="s">
        <v>38</v>
      </c>
      <c r="N19" s="36" t="s">
        <v>40</v>
      </c>
      <c r="O19" s="36">
        <v>150000</v>
      </c>
      <c r="P19" s="37">
        <f t="shared" si="0"/>
        <v>150000</v>
      </c>
      <c r="Q19" s="38">
        <f t="shared" si="0"/>
        <v>1800000</v>
      </c>
      <c r="R19" s="40"/>
      <c r="T19" s="31"/>
    </row>
    <row r="20" spans="2:20" s="30" customFormat="1" ht="12">
      <c r="B20" s="137"/>
      <c r="C20" s="140"/>
      <c r="D20" s="32" t="s">
        <v>92</v>
      </c>
      <c r="E20" s="33" t="s">
        <v>93</v>
      </c>
      <c r="F20" s="33" t="s">
        <v>94</v>
      </c>
      <c r="G20" s="34">
        <v>1</v>
      </c>
      <c r="H20" s="35">
        <v>12</v>
      </c>
      <c r="I20" s="33" t="s">
        <v>36</v>
      </c>
      <c r="J20" s="33" t="s">
        <v>37</v>
      </c>
      <c r="K20" s="36" t="s">
        <v>38</v>
      </c>
      <c r="L20" s="36" t="s">
        <v>91</v>
      </c>
      <c r="M20" s="36" t="s">
        <v>38</v>
      </c>
      <c r="N20" s="36" t="s">
        <v>40</v>
      </c>
      <c r="O20" s="36">
        <v>150000</v>
      </c>
      <c r="P20" s="37">
        <f t="shared" si="0"/>
        <v>150000</v>
      </c>
      <c r="Q20" s="38">
        <f t="shared" si="0"/>
        <v>1800000</v>
      </c>
      <c r="R20" s="39"/>
      <c r="T20" s="31"/>
    </row>
    <row r="21" spans="2:20" s="30" customFormat="1" ht="12">
      <c r="B21" s="137"/>
      <c r="C21" s="141"/>
      <c r="D21" s="32" t="s">
        <v>95</v>
      </c>
      <c r="E21" s="33" t="s">
        <v>96</v>
      </c>
      <c r="F21" s="33" t="s">
        <v>97</v>
      </c>
      <c r="G21" s="34">
        <v>1</v>
      </c>
      <c r="H21" s="35">
        <v>12</v>
      </c>
      <c r="I21" s="33" t="s">
        <v>36</v>
      </c>
      <c r="J21" s="33" t="s">
        <v>37</v>
      </c>
      <c r="K21" s="36" t="s">
        <v>38</v>
      </c>
      <c r="L21" s="36" t="s">
        <v>91</v>
      </c>
      <c r="M21" s="36" t="s">
        <v>38</v>
      </c>
      <c r="N21" s="36" t="s">
        <v>40</v>
      </c>
      <c r="O21" s="36">
        <v>150000</v>
      </c>
      <c r="P21" s="37">
        <f t="shared" si="0"/>
        <v>150000</v>
      </c>
      <c r="Q21" s="38">
        <f t="shared" si="0"/>
        <v>1800000</v>
      </c>
      <c r="R21" s="39"/>
      <c r="T21" s="31"/>
    </row>
    <row r="22" spans="2:20" s="30" customFormat="1" ht="12">
      <c r="B22" s="137"/>
      <c r="C22" s="139" t="s">
        <v>98</v>
      </c>
      <c r="D22" s="32" t="s">
        <v>99</v>
      </c>
      <c r="E22" s="33" t="s">
        <v>100</v>
      </c>
      <c r="F22" s="33" t="s">
        <v>101</v>
      </c>
      <c r="G22" s="34">
        <v>1</v>
      </c>
      <c r="H22" s="35">
        <v>12</v>
      </c>
      <c r="I22" s="33" t="s">
        <v>36</v>
      </c>
      <c r="J22" s="33" t="s">
        <v>37</v>
      </c>
      <c r="K22" s="36" t="s">
        <v>38</v>
      </c>
      <c r="L22" s="36" t="s">
        <v>52</v>
      </c>
      <c r="M22" s="36" t="s">
        <v>38</v>
      </c>
      <c r="N22" s="36" t="s">
        <v>102</v>
      </c>
      <c r="O22" s="36">
        <v>150000</v>
      </c>
      <c r="P22" s="37">
        <f t="shared" si="0"/>
        <v>150000</v>
      </c>
      <c r="Q22" s="38">
        <f t="shared" si="0"/>
        <v>1800000</v>
      </c>
      <c r="R22" s="40"/>
      <c r="T22" s="31"/>
    </row>
    <row r="23" spans="2:20" s="30" customFormat="1" ht="12">
      <c r="B23" s="137"/>
      <c r="C23" s="141"/>
      <c r="D23" s="32" t="s">
        <v>103</v>
      </c>
      <c r="E23" s="33" t="s">
        <v>104</v>
      </c>
      <c r="F23" s="33" t="s">
        <v>105</v>
      </c>
      <c r="G23" s="34">
        <v>1</v>
      </c>
      <c r="H23" s="35">
        <v>12</v>
      </c>
      <c r="I23" s="33" t="s">
        <v>36</v>
      </c>
      <c r="J23" s="33" t="s">
        <v>37</v>
      </c>
      <c r="K23" s="36" t="s">
        <v>38</v>
      </c>
      <c r="L23" s="36" t="s">
        <v>52</v>
      </c>
      <c r="M23" s="36" t="s">
        <v>38</v>
      </c>
      <c r="N23" s="36" t="s">
        <v>106</v>
      </c>
      <c r="O23" s="36">
        <v>150000</v>
      </c>
      <c r="P23" s="37">
        <f t="shared" si="0"/>
        <v>150000</v>
      </c>
      <c r="Q23" s="38">
        <f t="shared" si="0"/>
        <v>1800000</v>
      </c>
      <c r="R23" s="39"/>
      <c r="T23" s="31"/>
    </row>
    <row r="24" spans="2:20" s="30" customFormat="1" ht="12">
      <c r="B24" s="137"/>
      <c r="C24" s="32" t="s">
        <v>107</v>
      </c>
      <c r="D24" s="32" t="s">
        <v>108</v>
      </c>
      <c r="E24" s="33" t="s">
        <v>109</v>
      </c>
      <c r="F24" s="33" t="s">
        <v>110</v>
      </c>
      <c r="G24" s="34">
        <v>1</v>
      </c>
      <c r="H24" s="35">
        <v>12</v>
      </c>
      <c r="I24" s="33" t="s">
        <v>36</v>
      </c>
      <c r="J24" s="33" t="s">
        <v>37</v>
      </c>
      <c r="K24" s="36" t="s">
        <v>38</v>
      </c>
      <c r="L24" s="36" t="s">
        <v>91</v>
      </c>
      <c r="M24" s="36" t="s">
        <v>38</v>
      </c>
      <c r="N24" s="36" t="s">
        <v>40</v>
      </c>
      <c r="O24" s="36">
        <v>2500000</v>
      </c>
      <c r="P24" s="37">
        <f t="shared" si="0"/>
        <v>2500000</v>
      </c>
      <c r="Q24" s="38">
        <f t="shared" si="0"/>
        <v>30000000</v>
      </c>
      <c r="R24" s="39"/>
      <c r="T24" s="31"/>
    </row>
    <row r="25" spans="2:20" s="30" customFormat="1" ht="24">
      <c r="B25" s="138"/>
      <c r="C25" s="32" t="s">
        <v>111</v>
      </c>
      <c r="D25" s="32" t="s">
        <v>112</v>
      </c>
      <c r="E25" s="33" t="s">
        <v>113</v>
      </c>
      <c r="F25" s="33" t="s">
        <v>114</v>
      </c>
      <c r="G25" s="34">
        <v>1</v>
      </c>
      <c r="H25" s="35">
        <v>12</v>
      </c>
      <c r="I25" s="33" t="s">
        <v>36</v>
      </c>
      <c r="J25" s="33" t="s">
        <v>37</v>
      </c>
      <c r="K25" s="36" t="s">
        <v>66</v>
      </c>
      <c r="L25" s="49" t="s">
        <v>115</v>
      </c>
      <c r="M25" s="36" t="s">
        <v>38</v>
      </c>
      <c r="N25" s="36" t="s">
        <v>40</v>
      </c>
      <c r="O25" s="36">
        <v>300000</v>
      </c>
      <c r="P25" s="37">
        <f t="shared" si="0"/>
        <v>300000</v>
      </c>
      <c r="Q25" s="38">
        <f t="shared" si="0"/>
        <v>3600000</v>
      </c>
      <c r="R25" s="40"/>
      <c r="T25" s="31"/>
    </row>
    <row r="26" spans="2:20" s="30" customFormat="1" ht="12">
      <c r="B26" s="136" t="s">
        <v>116</v>
      </c>
      <c r="C26" s="32" t="s">
        <v>117</v>
      </c>
      <c r="D26" s="32" t="s">
        <v>118</v>
      </c>
      <c r="E26" s="33" t="s">
        <v>119</v>
      </c>
      <c r="F26" s="50" t="s">
        <v>115</v>
      </c>
      <c r="G26" s="34">
        <v>1</v>
      </c>
      <c r="H26" s="35">
        <v>12</v>
      </c>
      <c r="I26" s="33" t="s">
        <v>36</v>
      </c>
      <c r="J26" s="33" t="s">
        <v>37</v>
      </c>
      <c r="K26" s="36" t="s">
        <v>66</v>
      </c>
      <c r="L26" s="36" t="s">
        <v>47</v>
      </c>
      <c r="M26" s="36" t="s">
        <v>66</v>
      </c>
      <c r="N26" s="36" t="s">
        <v>120</v>
      </c>
      <c r="O26" s="36">
        <v>50000</v>
      </c>
      <c r="P26" s="37">
        <f t="shared" si="0"/>
        <v>50000</v>
      </c>
      <c r="Q26" s="38">
        <f t="shared" si="0"/>
        <v>600000</v>
      </c>
      <c r="R26" s="39"/>
      <c r="T26" s="31"/>
    </row>
    <row r="27" spans="2:20" s="30" customFormat="1" ht="12">
      <c r="B27" s="137"/>
      <c r="C27" s="32" t="s">
        <v>121</v>
      </c>
      <c r="D27" s="32" t="s">
        <v>122</v>
      </c>
      <c r="E27" s="33" t="s">
        <v>123</v>
      </c>
      <c r="F27" s="33" t="s">
        <v>47</v>
      </c>
      <c r="G27" s="34">
        <v>1</v>
      </c>
      <c r="H27" s="35">
        <v>12</v>
      </c>
      <c r="I27" s="33" t="s">
        <v>36</v>
      </c>
      <c r="J27" s="33" t="s">
        <v>37</v>
      </c>
      <c r="K27" s="36" t="s">
        <v>66</v>
      </c>
      <c r="L27" s="36" t="s">
        <v>47</v>
      </c>
      <c r="M27" s="36" t="s">
        <v>66</v>
      </c>
      <c r="N27" s="36" t="s">
        <v>102</v>
      </c>
      <c r="O27" s="36">
        <v>50000</v>
      </c>
      <c r="P27" s="37">
        <f t="shared" si="0"/>
        <v>50000</v>
      </c>
      <c r="Q27" s="38">
        <f t="shared" si="0"/>
        <v>600000</v>
      </c>
      <c r="R27" s="39"/>
      <c r="T27" s="31"/>
    </row>
    <row r="28" spans="2:20" s="30" customFormat="1" ht="12">
      <c r="B28" s="137"/>
      <c r="C28" s="32" t="s">
        <v>121</v>
      </c>
      <c r="D28" s="32" t="s">
        <v>124</v>
      </c>
      <c r="E28" s="33" t="s">
        <v>125</v>
      </c>
      <c r="F28" s="33" t="s">
        <v>47</v>
      </c>
      <c r="G28" s="34">
        <v>1</v>
      </c>
      <c r="H28" s="35">
        <v>12</v>
      </c>
      <c r="I28" s="33" t="s">
        <v>36</v>
      </c>
      <c r="J28" s="33" t="s">
        <v>37</v>
      </c>
      <c r="K28" s="36" t="s">
        <v>66</v>
      </c>
      <c r="L28" s="36" t="s">
        <v>47</v>
      </c>
      <c r="M28" s="36" t="s">
        <v>66</v>
      </c>
      <c r="N28" s="36" t="s">
        <v>102</v>
      </c>
      <c r="O28" s="36">
        <v>50000</v>
      </c>
      <c r="P28" s="37">
        <f t="shared" si="0"/>
        <v>50000</v>
      </c>
      <c r="Q28" s="38">
        <f t="shared" si="0"/>
        <v>600000</v>
      </c>
      <c r="R28" s="39"/>
      <c r="T28" s="31"/>
    </row>
    <row r="29" spans="2:20" s="30" customFormat="1" ht="12">
      <c r="B29" s="137"/>
      <c r="C29" s="32" t="s">
        <v>121</v>
      </c>
      <c r="D29" s="32" t="s">
        <v>126</v>
      </c>
      <c r="E29" s="33" t="s">
        <v>127</v>
      </c>
      <c r="F29" s="33" t="s">
        <v>47</v>
      </c>
      <c r="G29" s="34">
        <v>1</v>
      </c>
      <c r="H29" s="35">
        <v>12</v>
      </c>
      <c r="I29" s="33" t="s">
        <v>36</v>
      </c>
      <c r="J29" s="33" t="s">
        <v>37</v>
      </c>
      <c r="K29" s="36" t="s">
        <v>66</v>
      </c>
      <c r="L29" s="36" t="s">
        <v>47</v>
      </c>
      <c r="M29" s="36" t="s">
        <v>66</v>
      </c>
      <c r="N29" s="36" t="s">
        <v>106</v>
      </c>
      <c r="O29" s="36">
        <v>50000</v>
      </c>
      <c r="P29" s="37">
        <f t="shared" si="0"/>
        <v>50000</v>
      </c>
      <c r="Q29" s="38">
        <f t="shared" si="0"/>
        <v>600000</v>
      </c>
      <c r="R29" s="40"/>
      <c r="T29" s="31"/>
    </row>
    <row r="30" spans="2:20" s="30" customFormat="1" ht="12">
      <c r="B30" s="137"/>
      <c r="C30" s="32" t="s">
        <v>121</v>
      </c>
      <c r="D30" s="32" t="s">
        <v>128</v>
      </c>
      <c r="E30" s="33" t="s">
        <v>129</v>
      </c>
      <c r="F30" s="33" t="s">
        <v>47</v>
      </c>
      <c r="G30" s="34">
        <v>1</v>
      </c>
      <c r="H30" s="35">
        <v>12</v>
      </c>
      <c r="I30" s="33" t="s">
        <v>36</v>
      </c>
      <c r="J30" s="33" t="s">
        <v>37</v>
      </c>
      <c r="K30" s="36" t="s">
        <v>66</v>
      </c>
      <c r="L30" s="36" t="s">
        <v>47</v>
      </c>
      <c r="M30" s="36" t="s">
        <v>66</v>
      </c>
      <c r="N30" s="36" t="s">
        <v>106</v>
      </c>
      <c r="O30" s="36">
        <v>50000</v>
      </c>
      <c r="P30" s="37">
        <f t="shared" si="0"/>
        <v>50000</v>
      </c>
      <c r="Q30" s="38">
        <f t="shared" si="0"/>
        <v>600000</v>
      </c>
      <c r="R30" s="39"/>
      <c r="T30" s="31"/>
    </row>
    <row r="31" spans="2:20" s="30" customFormat="1" ht="12">
      <c r="B31" s="137"/>
      <c r="C31" s="32" t="s">
        <v>130</v>
      </c>
      <c r="D31" s="32" t="s">
        <v>131</v>
      </c>
      <c r="E31" s="33" t="s">
        <v>132</v>
      </c>
      <c r="F31" s="33" t="s">
        <v>47</v>
      </c>
      <c r="G31" s="34">
        <v>1</v>
      </c>
      <c r="H31" s="35">
        <v>12</v>
      </c>
      <c r="I31" s="33" t="s">
        <v>36</v>
      </c>
      <c r="J31" s="33" t="s">
        <v>37</v>
      </c>
      <c r="K31" s="36" t="s">
        <v>66</v>
      </c>
      <c r="L31" s="36" t="s">
        <v>47</v>
      </c>
      <c r="M31" s="36" t="s">
        <v>66</v>
      </c>
      <c r="N31" s="36" t="s">
        <v>40</v>
      </c>
      <c r="O31" s="36">
        <v>50000</v>
      </c>
      <c r="P31" s="37">
        <f t="shared" si="0"/>
        <v>50000</v>
      </c>
      <c r="Q31" s="38">
        <f t="shared" si="0"/>
        <v>600000</v>
      </c>
      <c r="R31" s="39"/>
      <c r="T31" s="31"/>
    </row>
    <row r="32" spans="2:20" s="30" customFormat="1" ht="12">
      <c r="B32" s="137"/>
      <c r="C32" s="32" t="s">
        <v>130</v>
      </c>
      <c r="D32" s="32" t="s">
        <v>133</v>
      </c>
      <c r="E32" s="33" t="s">
        <v>134</v>
      </c>
      <c r="F32" s="33" t="s">
        <v>47</v>
      </c>
      <c r="G32" s="34">
        <v>1</v>
      </c>
      <c r="H32" s="35">
        <v>12</v>
      </c>
      <c r="I32" s="33" t="s">
        <v>36</v>
      </c>
      <c r="J32" s="33" t="s">
        <v>37</v>
      </c>
      <c r="K32" s="36" t="s">
        <v>66</v>
      </c>
      <c r="L32" s="36" t="s">
        <v>47</v>
      </c>
      <c r="M32" s="36" t="s">
        <v>66</v>
      </c>
      <c r="N32" s="36" t="s">
        <v>40</v>
      </c>
      <c r="O32" s="36">
        <v>50000</v>
      </c>
      <c r="P32" s="37">
        <f t="shared" si="0"/>
        <v>50000</v>
      </c>
      <c r="Q32" s="38">
        <f t="shared" si="0"/>
        <v>600000</v>
      </c>
      <c r="R32" s="40"/>
      <c r="T32" s="31"/>
    </row>
    <row r="33" spans="2:20" s="30" customFormat="1" ht="12">
      <c r="B33" s="137"/>
      <c r="C33" s="32" t="s">
        <v>130</v>
      </c>
      <c r="D33" s="32" t="s">
        <v>135</v>
      </c>
      <c r="E33" s="33" t="s">
        <v>136</v>
      </c>
      <c r="F33" s="33" t="s">
        <v>47</v>
      </c>
      <c r="G33" s="34">
        <v>1</v>
      </c>
      <c r="H33" s="35">
        <v>12</v>
      </c>
      <c r="I33" s="33" t="s">
        <v>36</v>
      </c>
      <c r="J33" s="33" t="s">
        <v>37</v>
      </c>
      <c r="K33" s="36" t="s">
        <v>66</v>
      </c>
      <c r="L33" s="36" t="s">
        <v>47</v>
      </c>
      <c r="M33" s="36" t="s">
        <v>66</v>
      </c>
      <c r="N33" s="36" t="s">
        <v>40</v>
      </c>
      <c r="O33" s="36">
        <v>50000</v>
      </c>
      <c r="P33" s="37">
        <f t="shared" si="0"/>
        <v>50000</v>
      </c>
      <c r="Q33" s="38">
        <f t="shared" si="0"/>
        <v>600000</v>
      </c>
      <c r="R33" s="39"/>
      <c r="T33" s="31"/>
    </row>
    <row r="34" spans="2:20" s="30" customFormat="1" ht="12">
      <c r="B34" s="137"/>
      <c r="C34" s="32" t="s">
        <v>130</v>
      </c>
      <c r="D34" s="32" t="s">
        <v>137</v>
      </c>
      <c r="E34" s="33" t="s">
        <v>138</v>
      </c>
      <c r="F34" s="33" t="s">
        <v>47</v>
      </c>
      <c r="G34" s="34">
        <v>1</v>
      </c>
      <c r="H34" s="35">
        <v>12</v>
      </c>
      <c r="I34" s="33" t="s">
        <v>36</v>
      </c>
      <c r="J34" s="33" t="s">
        <v>37</v>
      </c>
      <c r="K34" s="36" t="s">
        <v>66</v>
      </c>
      <c r="L34" s="36" t="s">
        <v>47</v>
      </c>
      <c r="M34" s="36" t="s">
        <v>66</v>
      </c>
      <c r="N34" s="36" t="s">
        <v>40</v>
      </c>
      <c r="O34" s="36">
        <v>50000</v>
      </c>
      <c r="P34" s="37">
        <f t="shared" si="0"/>
        <v>50000</v>
      </c>
      <c r="Q34" s="38">
        <f t="shared" si="0"/>
        <v>600000</v>
      </c>
      <c r="R34" s="39"/>
      <c r="T34" s="31"/>
    </row>
    <row r="35" spans="2:20" s="30" customFormat="1" ht="12">
      <c r="B35" s="137"/>
      <c r="C35" s="32" t="s">
        <v>130</v>
      </c>
      <c r="D35" s="32" t="s">
        <v>139</v>
      </c>
      <c r="E35" s="33" t="s">
        <v>140</v>
      </c>
      <c r="F35" s="33" t="s">
        <v>47</v>
      </c>
      <c r="G35" s="34">
        <v>1</v>
      </c>
      <c r="H35" s="35">
        <v>12</v>
      </c>
      <c r="I35" s="33" t="s">
        <v>36</v>
      </c>
      <c r="J35" s="33" t="s">
        <v>37</v>
      </c>
      <c r="K35" s="36" t="s">
        <v>66</v>
      </c>
      <c r="L35" s="36" t="s">
        <v>47</v>
      </c>
      <c r="M35" s="36" t="s">
        <v>66</v>
      </c>
      <c r="N35" s="36" t="s">
        <v>120</v>
      </c>
      <c r="O35" s="36">
        <v>50000</v>
      </c>
      <c r="P35" s="37">
        <f t="shared" si="0"/>
        <v>50000</v>
      </c>
      <c r="Q35" s="38">
        <f t="shared" si="0"/>
        <v>600000</v>
      </c>
      <c r="R35" s="40"/>
      <c r="T35" s="31"/>
    </row>
    <row r="36" spans="2:20" s="30" customFormat="1" ht="12">
      <c r="B36" s="137"/>
      <c r="C36" s="32" t="s">
        <v>141</v>
      </c>
      <c r="D36" s="32" t="s">
        <v>142</v>
      </c>
      <c r="E36" s="33" t="s">
        <v>143</v>
      </c>
      <c r="F36" s="33" t="s">
        <v>47</v>
      </c>
      <c r="G36" s="34">
        <v>1</v>
      </c>
      <c r="H36" s="35">
        <v>12</v>
      </c>
      <c r="I36" s="33" t="s">
        <v>36</v>
      </c>
      <c r="J36" s="33" t="s">
        <v>37</v>
      </c>
      <c r="K36" s="36" t="s">
        <v>66</v>
      </c>
      <c r="L36" s="36" t="s">
        <v>47</v>
      </c>
      <c r="M36" s="36" t="s">
        <v>66</v>
      </c>
      <c r="N36" s="36" t="s">
        <v>102</v>
      </c>
      <c r="O36" s="36">
        <v>50000</v>
      </c>
      <c r="P36" s="37">
        <f t="shared" si="0"/>
        <v>50000</v>
      </c>
      <c r="Q36" s="38">
        <f t="shared" si="0"/>
        <v>600000</v>
      </c>
      <c r="R36" s="39"/>
      <c r="T36" s="31"/>
    </row>
    <row r="37" spans="2:20" s="30" customFormat="1" ht="12">
      <c r="B37" s="137"/>
      <c r="C37" s="32" t="s">
        <v>141</v>
      </c>
      <c r="D37" s="32" t="s">
        <v>144</v>
      </c>
      <c r="E37" s="33" t="s">
        <v>145</v>
      </c>
      <c r="F37" s="33" t="s">
        <v>47</v>
      </c>
      <c r="G37" s="34">
        <v>1</v>
      </c>
      <c r="H37" s="35">
        <v>12</v>
      </c>
      <c r="I37" s="33" t="s">
        <v>36</v>
      </c>
      <c r="J37" s="33" t="s">
        <v>37</v>
      </c>
      <c r="K37" s="36" t="s">
        <v>66</v>
      </c>
      <c r="L37" s="36" t="s">
        <v>47</v>
      </c>
      <c r="M37" s="36" t="s">
        <v>66</v>
      </c>
      <c r="N37" s="36" t="s">
        <v>40</v>
      </c>
      <c r="O37" s="36">
        <v>50000</v>
      </c>
      <c r="P37" s="37">
        <f t="shared" si="0"/>
        <v>50000</v>
      </c>
      <c r="Q37" s="38">
        <f t="shared" si="0"/>
        <v>600000</v>
      </c>
      <c r="R37" s="39"/>
      <c r="T37" s="31"/>
    </row>
    <row r="38" spans="2:20" s="30" customFormat="1" ht="12">
      <c r="B38" s="137"/>
      <c r="C38" s="32" t="s">
        <v>146</v>
      </c>
      <c r="D38" s="32" t="s">
        <v>147</v>
      </c>
      <c r="E38" s="33" t="s">
        <v>148</v>
      </c>
      <c r="F38" s="33" t="s">
        <v>47</v>
      </c>
      <c r="G38" s="34">
        <v>1</v>
      </c>
      <c r="H38" s="35">
        <v>12</v>
      </c>
      <c r="I38" s="33" t="s">
        <v>36</v>
      </c>
      <c r="J38" s="33" t="s">
        <v>37</v>
      </c>
      <c r="K38" s="36" t="s">
        <v>66</v>
      </c>
      <c r="L38" s="36" t="s">
        <v>47</v>
      </c>
      <c r="M38" s="36" t="s">
        <v>66</v>
      </c>
      <c r="N38" s="36" t="s">
        <v>120</v>
      </c>
      <c r="O38" s="36">
        <v>50000</v>
      </c>
      <c r="P38" s="37">
        <f t="shared" si="0"/>
        <v>50000</v>
      </c>
      <c r="Q38" s="38">
        <f t="shared" si="0"/>
        <v>600000</v>
      </c>
      <c r="R38" s="39"/>
      <c r="T38" s="31"/>
    </row>
    <row r="39" spans="2:20" s="30" customFormat="1" ht="12">
      <c r="B39" s="137"/>
      <c r="C39" s="32" t="s">
        <v>149</v>
      </c>
      <c r="D39" s="32" t="s">
        <v>150</v>
      </c>
      <c r="E39" s="33" t="s">
        <v>151</v>
      </c>
      <c r="F39" s="33" t="s">
        <v>47</v>
      </c>
      <c r="G39" s="34">
        <v>1</v>
      </c>
      <c r="H39" s="35">
        <v>12</v>
      </c>
      <c r="I39" s="33" t="s">
        <v>36</v>
      </c>
      <c r="J39" s="33" t="s">
        <v>37</v>
      </c>
      <c r="K39" s="36" t="s">
        <v>66</v>
      </c>
      <c r="L39" s="36" t="s">
        <v>47</v>
      </c>
      <c r="M39" s="36" t="s">
        <v>66</v>
      </c>
      <c r="N39" s="36" t="s">
        <v>120</v>
      </c>
      <c r="O39" s="36">
        <v>50000</v>
      </c>
      <c r="P39" s="37">
        <f t="shared" si="0"/>
        <v>50000</v>
      </c>
      <c r="Q39" s="38">
        <f t="shared" si="0"/>
        <v>600000</v>
      </c>
      <c r="R39" s="39"/>
      <c r="T39" s="31"/>
    </row>
    <row r="40" spans="2:20" s="30" customFormat="1" ht="12">
      <c r="B40" s="137"/>
      <c r="C40" s="32" t="s">
        <v>130</v>
      </c>
      <c r="D40" s="32" t="s">
        <v>152</v>
      </c>
      <c r="E40" s="33" t="s">
        <v>153</v>
      </c>
      <c r="F40" s="33" t="s">
        <v>47</v>
      </c>
      <c r="G40" s="34">
        <v>1</v>
      </c>
      <c r="H40" s="35">
        <v>12</v>
      </c>
      <c r="I40" s="33" t="s">
        <v>36</v>
      </c>
      <c r="J40" s="33" t="s">
        <v>37</v>
      </c>
      <c r="K40" s="36" t="s">
        <v>66</v>
      </c>
      <c r="L40" s="36" t="s">
        <v>47</v>
      </c>
      <c r="M40" s="36" t="s">
        <v>66</v>
      </c>
      <c r="N40" s="36" t="s">
        <v>154</v>
      </c>
      <c r="O40" s="36">
        <v>50000</v>
      </c>
      <c r="P40" s="37">
        <f t="shared" si="0"/>
        <v>50000</v>
      </c>
      <c r="Q40" s="38">
        <f t="shared" si="0"/>
        <v>600000</v>
      </c>
      <c r="R40" s="40"/>
      <c r="T40" s="31"/>
    </row>
    <row r="41" spans="2:20" s="30" customFormat="1" ht="12">
      <c r="B41" s="137"/>
      <c r="C41" s="32" t="s">
        <v>141</v>
      </c>
      <c r="D41" s="32" t="s">
        <v>155</v>
      </c>
      <c r="E41" s="33" t="s">
        <v>156</v>
      </c>
      <c r="F41" s="33" t="s">
        <v>47</v>
      </c>
      <c r="G41" s="34">
        <v>1</v>
      </c>
      <c r="H41" s="35">
        <v>12</v>
      </c>
      <c r="I41" s="33" t="s">
        <v>36</v>
      </c>
      <c r="J41" s="33" t="s">
        <v>37</v>
      </c>
      <c r="K41" s="36" t="s">
        <v>66</v>
      </c>
      <c r="L41" s="36" t="s">
        <v>47</v>
      </c>
      <c r="M41" s="36" t="s">
        <v>66</v>
      </c>
      <c r="N41" s="36" t="s">
        <v>40</v>
      </c>
      <c r="O41" s="36">
        <v>50000</v>
      </c>
      <c r="P41" s="37">
        <f t="shared" si="0"/>
        <v>50000</v>
      </c>
      <c r="Q41" s="38">
        <f t="shared" si="0"/>
        <v>600000</v>
      </c>
      <c r="R41" s="39"/>
      <c r="T41" s="31"/>
    </row>
    <row r="42" spans="2:20" s="30" customFormat="1" ht="12">
      <c r="B42" s="137"/>
      <c r="C42" s="32" t="s">
        <v>141</v>
      </c>
      <c r="D42" s="32" t="s">
        <v>157</v>
      </c>
      <c r="E42" s="51" t="s">
        <v>158</v>
      </c>
      <c r="F42" s="51" t="s">
        <v>47</v>
      </c>
      <c r="G42" s="52">
        <v>1</v>
      </c>
      <c r="H42" s="35">
        <v>12</v>
      </c>
      <c r="I42" s="33" t="s">
        <v>36</v>
      </c>
      <c r="J42" s="33" t="s">
        <v>37</v>
      </c>
      <c r="K42" s="37" t="s">
        <v>66</v>
      </c>
      <c r="L42" s="37" t="s">
        <v>47</v>
      </c>
      <c r="M42" s="37" t="s">
        <v>66</v>
      </c>
      <c r="N42" s="37" t="s">
        <v>40</v>
      </c>
      <c r="O42" s="37">
        <v>50000</v>
      </c>
      <c r="P42" s="37">
        <f t="shared" si="0"/>
        <v>50000</v>
      </c>
      <c r="Q42" s="38">
        <f t="shared" si="0"/>
        <v>600000</v>
      </c>
      <c r="R42" s="40"/>
      <c r="T42" s="31"/>
    </row>
    <row r="43" spans="2:20" s="30" customFormat="1" ht="12">
      <c r="B43" s="137"/>
      <c r="C43" s="32" t="s">
        <v>141</v>
      </c>
      <c r="D43" s="32" t="s">
        <v>159</v>
      </c>
      <c r="E43" s="51" t="s">
        <v>160</v>
      </c>
      <c r="F43" s="51" t="s">
        <v>47</v>
      </c>
      <c r="G43" s="52">
        <v>1</v>
      </c>
      <c r="H43" s="35">
        <v>12</v>
      </c>
      <c r="I43" s="33" t="s">
        <v>36</v>
      </c>
      <c r="J43" s="33" t="s">
        <v>37</v>
      </c>
      <c r="K43" s="37" t="s">
        <v>66</v>
      </c>
      <c r="L43" s="37" t="s">
        <v>47</v>
      </c>
      <c r="M43" s="37" t="s">
        <v>66</v>
      </c>
      <c r="N43" s="37" t="s">
        <v>40</v>
      </c>
      <c r="O43" s="37">
        <v>50000</v>
      </c>
      <c r="P43" s="37">
        <f t="shared" si="0"/>
        <v>50000</v>
      </c>
      <c r="Q43" s="38">
        <f t="shared" si="0"/>
        <v>600000</v>
      </c>
      <c r="R43" s="40"/>
      <c r="T43" s="31"/>
    </row>
    <row r="44" spans="2:20" s="30" customFormat="1" ht="24">
      <c r="B44" s="137"/>
      <c r="C44" s="32" t="s">
        <v>141</v>
      </c>
      <c r="D44" s="32" t="s">
        <v>161</v>
      </c>
      <c r="E44" s="51" t="s">
        <v>162</v>
      </c>
      <c r="F44" s="51" t="s">
        <v>47</v>
      </c>
      <c r="G44" s="52">
        <v>1</v>
      </c>
      <c r="H44" s="35">
        <v>12</v>
      </c>
      <c r="I44" s="33" t="s">
        <v>36</v>
      </c>
      <c r="J44" s="33" t="s">
        <v>37</v>
      </c>
      <c r="K44" s="37" t="s">
        <v>66</v>
      </c>
      <c r="L44" s="37" t="s">
        <v>47</v>
      </c>
      <c r="M44" s="37" t="s">
        <v>66</v>
      </c>
      <c r="N44" s="37" t="s">
        <v>40</v>
      </c>
      <c r="O44" s="37">
        <v>50000</v>
      </c>
      <c r="P44" s="37">
        <f t="shared" si="0"/>
        <v>50000</v>
      </c>
      <c r="Q44" s="38">
        <f t="shared" si="0"/>
        <v>600000</v>
      </c>
      <c r="R44" s="40"/>
      <c r="T44" s="31"/>
    </row>
    <row r="45" spans="2:20" s="30" customFormat="1" ht="12">
      <c r="B45" s="137"/>
      <c r="C45" s="32" t="s">
        <v>163</v>
      </c>
      <c r="D45" s="32" t="s">
        <v>164</v>
      </c>
      <c r="E45" s="51" t="s">
        <v>165</v>
      </c>
      <c r="F45" s="51" t="s">
        <v>47</v>
      </c>
      <c r="G45" s="52">
        <v>1</v>
      </c>
      <c r="H45" s="35">
        <v>12</v>
      </c>
      <c r="I45" s="33" t="s">
        <v>36</v>
      </c>
      <c r="J45" s="33" t="s">
        <v>37</v>
      </c>
      <c r="K45" s="37" t="s">
        <v>66</v>
      </c>
      <c r="L45" s="37" t="s">
        <v>47</v>
      </c>
      <c r="M45" s="37" t="s">
        <v>66</v>
      </c>
      <c r="N45" s="37" t="s">
        <v>40</v>
      </c>
      <c r="O45" s="37">
        <v>50000</v>
      </c>
      <c r="P45" s="37">
        <f t="shared" si="0"/>
        <v>50000</v>
      </c>
      <c r="Q45" s="38">
        <f t="shared" si="0"/>
        <v>600000</v>
      </c>
      <c r="R45" s="40"/>
      <c r="T45" s="31"/>
    </row>
    <row r="46" spans="2:20" s="30" customFormat="1" ht="12">
      <c r="B46" s="137"/>
      <c r="C46" s="32" t="s">
        <v>163</v>
      </c>
      <c r="D46" s="32" t="s">
        <v>166</v>
      </c>
      <c r="E46" s="51" t="s">
        <v>167</v>
      </c>
      <c r="F46" s="51" t="s">
        <v>47</v>
      </c>
      <c r="G46" s="52">
        <v>1</v>
      </c>
      <c r="H46" s="35">
        <v>12</v>
      </c>
      <c r="I46" s="33" t="s">
        <v>36</v>
      </c>
      <c r="J46" s="33" t="s">
        <v>37</v>
      </c>
      <c r="K46" s="37" t="s">
        <v>66</v>
      </c>
      <c r="L46" s="37" t="s">
        <v>47</v>
      </c>
      <c r="M46" s="37" t="s">
        <v>66</v>
      </c>
      <c r="N46" s="37" t="s">
        <v>40</v>
      </c>
      <c r="O46" s="37">
        <v>50000</v>
      </c>
      <c r="P46" s="37">
        <f t="shared" si="0"/>
        <v>50000</v>
      </c>
      <c r="Q46" s="38">
        <f t="shared" si="0"/>
        <v>600000</v>
      </c>
      <c r="R46" s="40"/>
      <c r="T46" s="31"/>
    </row>
    <row r="47" spans="2:20" s="30" customFormat="1" ht="12">
      <c r="B47" s="137"/>
      <c r="C47" s="32" t="s">
        <v>163</v>
      </c>
      <c r="D47" s="32" t="s">
        <v>168</v>
      </c>
      <c r="E47" s="51" t="s">
        <v>169</v>
      </c>
      <c r="F47" s="51" t="s">
        <v>47</v>
      </c>
      <c r="G47" s="52">
        <v>1</v>
      </c>
      <c r="H47" s="35">
        <v>12</v>
      </c>
      <c r="I47" s="33" t="s">
        <v>36</v>
      </c>
      <c r="J47" s="33" t="s">
        <v>37</v>
      </c>
      <c r="K47" s="37" t="s">
        <v>66</v>
      </c>
      <c r="L47" s="37" t="s">
        <v>47</v>
      </c>
      <c r="M47" s="37" t="s">
        <v>66</v>
      </c>
      <c r="N47" s="37" t="s">
        <v>40</v>
      </c>
      <c r="O47" s="37">
        <v>50000</v>
      </c>
      <c r="P47" s="37">
        <f t="shared" si="0"/>
        <v>50000</v>
      </c>
      <c r="Q47" s="38">
        <f t="shared" si="0"/>
        <v>600000</v>
      </c>
      <c r="R47" s="40"/>
      <c r="T47" s="31"/>
    </row>
    <row r="48" spans="2:20" s="30" customFormat="1" ht="12">
      <c r="B48" s="137"/>
      <c r="C48" s="32" t="s">
        <v>163</v>
      </c>
      <c r="D48" s="32" t="s">
        <v>170</v>
      </c>
      <c r="E48" s="51" t="s">
        <v>171</v>
      </c>
      <c r="F48" s="51" t="s">
        <v>47</v>
      </c>
      <c r="G48" s="52">
        <v>1</v>
      </c>
      <c r="H48" s="35">
        <v>12</v>
      </c>
      <c r="I48" s="33" t="s">
        <v>36</v>
      </c>
      <c r="J48" s="33" t="s">
        <v>37</v>
      </c>
      <c r="K48" s="37" t="s">
        <v>66</v>
      </c>
      <c r="L48" s="37" t="s">
        <v>47</v>
      </c>
      <c r="M48" s="37" t="s">
        <v>66</v>
      </c>
      <c r="N48" s="37" t="s">
        <v>40</v>
      </c>
      <c r="O48" s="37">
        <v>50000</v>
      </c>
      <c r="P48" s="37">
        <f t="shared" si="0"/>
        <v>50000</v>
      </c>
      <c r="Q48" s="38">
        <f t="shared" si="0"/>
        <v>600000</v>
      </c>
      <c r="R48" s="40"/>
      <c r="T48" s="31"/>
    </row>
    <row r="49" spans="2:21" s="30" customFormat="1" ht="12">
      <c r="B49" s="137"/>
      <c r="C49" s="32" t="s">
        <v>163</v>
      </c>
      <c r="D49" s="32" t="s">
        <v>172</v>
      </c>
      <c r="E49" s="51" t="s">
        <v>173</v>
      </c>
      <c r="F49" s="51" t="s">
        <v>47</v>
      </c>
      <c r="G49" s="52">
        <v>1</v>
      </c>
      <c r="H49" s="35">
        <v>12</v>
      </c>
      <c r="I49" s="33" t="s">
        <v>36</v>
      </c>
      <c r="J49" s="33" t="s">
        <v>37</v>
      </c>
      <c r="K49" s="37" t="s">
        <v>66</v>
      </c>
      <c r="L49" s="37" t="s">
        <v>47</v>
      </c>
      <c r="M49" s="37" t="s">
        <v>66</v>
      </c>
      <c r="N49" s="37" t="s">
        <v>40</v>
      </c>
      <c r="O49" s="37">
        <v>50000</v>
      </c>
      <c r="P49" s="37">
        <f t="shared" si="0"/>
        <v>50000</v>
      </c>
      <c r="Q49" s="38">
        <f t="shared" si="0"/>
        <v>600000</v>
      </c>
      <c r="R49" s="40"/>
      <c r="T49" s="31"/>
    </row>
    <row r="50" spans="2:21" s="30" customFormat="1" ht="12">
      <c r="B50" s="137"/>
      <c r="C50" s="32" t="s">
        <v>163</v>
      </c>
      <c r="D50" s="32" t="s">
        <v>174</v>
      </c>
      <c r="E50" s="33" t="s">
        <v>175</v>
      </c>
      <c r="F50" s="33" t="s">
        <v>47</v>
      </c>
      <c r="G50" s="34">
        <v>1</v>
      </c>
      <c r="H50" s="35">
        <v>12</v>
      </c>
      <c r="I50" s="33" t="s">
        <v>36</v>
      </c>
      <c r="J50" s="33" t="s">
        <v>37</v>
      </c>
      <c r="K50" s="36" t="s">
        <v>66</v>
      </c>
      <c r="L50" s="36" t="s">
        <v>47</v>
      </c>
      <c r="M50" s="36" t="s">
        <v>66</v>
      </c>
      <c r="N50" s="36" t="s">
        <v>40</v>
      </c>
      <c r="O50" s="36">
        <v>50000</v>
      </c>
      <c r="P50" s="37">
        <f t="shared" si="0"/>
        <v>50000</v>
      </c>
      <c r="Q50" s="38">
        <f t="shared" si="0"/>
        <v>600000</v>
      </c>
      <c r="R50" s="39"/>
      <c r="T50" s="31"/>
    </row>
    <row r="51" spans="2:21" s="30" customFormat="1" ht="12">
      <c r="B51" s="137"/>
      <c r="C51" s="32" t="s">
        <v>163</v>
      </c>
      <c r="D51" s="32" t="s">
        <v>177</v>
      </c>
      <c r="E51" s="33" t="s">
        <v>178</v>
      </c>
      <c r="F51" s="33" t="s">
        <v>47</v>
      </c>
      <c r="G51" s="34">
        <v>1</v>
      </c>
      <c r="H51" s="35">
        <v>12</v>
      </c>
      <c r="I51" s="33" t="s">
        <v>36</v>
      </c>
      <c r="J51" s="33" t="s">
        <v>37</v>
      </c>
      <c r="K51" s="36" t="s">
        <v>66</v>
      </c>
      <c r="L51" s="36" t="s">
        <v>47</v>
      </c>
      <c r="M51" s="36" t="s">
        <v>66</v>
      </c>
      <c r="N51" s="36" t="s">
        <v>40</v>
      </c>
      <c r="O51" s="36">
        <v>50000</v>
      </c>
      <c r="P51" s="37">
        <f t="shared" si="0"/>
        <v>50000</v>
      </c>
      <c r="Q51" s="38">
        <f t="shared" si="0"/>
        <v>600000</v>
      </c>
      <c r="R51" s="40" t="s">
        <v>179</v>
      </c>
      <c r="T51" s="31"/>
    </row>
    <row r="52" spans="2:21" s="30" customFormat="1" ht="12">
      <c r="B52" s="137"/>
      <c r="C52" s="32" t="s">
        <v>163</v>
      </c>
      <c r="D52" s="32" t="s">
        <v>180</v>
      </c>
      <c r="E52" s="33" t="s">
        <v>181</v>
      </c>
      <c r="F52" s="33" t="s">
        <v>47</v>
      </c>
      <c r="G52" s="34">
        <v>1</v>
      </c>
      <c r="H52" s="35">
        <v>12</v>
      </c>
      <c r="I52" s="33" t="s">
        <v>36</v>
      </c>
      <c r="J52" s="33" t="s">
        <v>37</v>
      </c>
      <c r="K52" s="36" t="s">
        <v>66</v>
      </c>
      <c r="L52" s="36" t="s">
        <v>47</v>
      </c>
      <c r="M52" s="36" t="s">
        <v>66</v>
      </c>
      <c r="N52" s="36" t="s">
        <v>40</v>
      </c>
      <c r="O52" s="36">
        <v>50000</v>
      </c>
      <c r="P52" s="37">
        <f t="shared" si="0"/>
        <v>50000</v>
      </c>
      <c r="Q52" s="38">
        <f t="shared" si="0"/>
        <v>600000</v>
      </c>
      <c r="R52" s="40" t="s">
        <v>182</v>
      </c>
      <c r="T52" s="31"/>
    </row>
    <row r="53" spans="2:21" s="30" customFormat="1" ht="12">
      <c r="B53" s="137"/>
      <c r="C53" s="32" t="s">
        <v>183</v>
      </c>
      <c r="D53" s="32" t="s">
        <v>184</v>
      </c>
      <c r="E53" s="33" t="s">
        <v>185</v>
      </c>
      <c r="F53" s="33" t="s">
        <v>47</v>
      </c>
      <c r="G53" s="34">
        <v>1</v>
      </c>
      <c r="H53" s="35">
        <v>12</v>
      </c>
      <c r="I53" s="33" t="s">
        <v>36</v>
      </c>
      <c r="J53" s="33" t="s">
        <v>37</v>
      </c>
      <c r="K53" s="36" t="s">
        <v>66</v>
      </c>
      <c r="L53" s="36" t="s">
        <v>47</v>
      </c>
      <c r="M53" s="36" t="s">
        <v>66</v>
      </c>
      <c r="N53" s="36" t="s">
        <v>40</v>
      </c>
      <c r="O53" s="36">
        <v>50000</v>
      </c>
      <c r="P53" s="37">
        <f t="shared" si="0"/>
        <v>50000</v>
      </c>
      <c r="Q53" s="38">
        <f t="shared" si="0"/>
        <v>600000</v>
      </c>
      <c r="R53" s="40" t="s">
        <v>182</v>
      </c>
      <c r="T53" s="31"/>
    </row>
    <row r="54" spans="2:21" s="30" customFormat="1" ht="12">
      <c r="B54" s="137"/>
      <c r="C54" s="32" t="s">
        <v>183</v>
      </c>
      <c r="D54" s="32" t="s">
        <v>186</v>
      </c>
      <c r="E54" s="33" t="s">
        <v>187</v>
      </c>
      <c r="F54" s="33" t="s">
        <v>47</v>
      </c>
      <c r="G54" s="34">
        <v>1</v>
      </c>
      <c r="H54" s="35">
        <v>12</v>
      </c>
      <c r="I54" s="33" t="s">
        <v>36</v>
      </c>
      <c r="J54" s="33" t="s">
        <v>37</v>
      </c>
      <c r="K54" s="36" t="s">
        <v>66</v>
      </c>
      <c r="L54" s="36" t="s">
        <v>47</v>
      </c>
      <c r="M54" s="36" t="s">
        <v>66</v>
      </c>
      <c r="N54" s="36" t="s">
        <v>40</v>
      </c>
      <c r="O54" s="36">
        <v>50000</v>
      </c>
      <c r="P54" s="37">
        <f t="shared" si="0"/>
        <v>50000</v>
      </c>
      <c r="Q54" s="38">
        <f t="shared" si="0"/>
        <v>600000</v>
      </c>
      <c r="R54" s="40" t="s">
        <v>182</v>
      </c>
      <c r="T54" s="31"/>
    </row>
    <row r="55" spans="2:21" s="30" customFormat="1" ht="12">
      <c r="B55" s="137"/>
      <c r="C55" s="32" t="s">
        <v>176</v>
      </c>
      <c r="D55" s="32" t="s">
        <v>188</v>
      </c>
      <c r="E55" s="33" t="s">
        <v>189</v>
      </c>
      <c r="F55" s="33" t="s">
        <v>47</v>
      </c>
      <c r="G55" s="34">
        <v>1</v>
      </c>
      <c r="H55" s="35">
        <v>12</v>
      </c>
      <c r="I55" s="33" t="s">
        <v>36</v>
      </c>
      <c r="J55" s="33" t="s">
        <v>37</v>
      </c>
      <c r="K55" s="36" t="s">
        <v>66</v>
      </c>
      <c r="L55" s="36" t="s">
        <v>47</v>
      </c>
      <c r="M55" s="36" t="s">
        <v>66</v>
      </c>
      <c r="N55" s="36" t="s">
        <v>40</v>
      </c>
      <c r="O55" s="36">
        <v>50000</v>
      </c>
      <c r="P55" s="37">
        <f t="shared" si="0"/>
        <v>50000</v>
      </c>
      <c r="Q55" s="38">
        <f t="shared" si="0"/>
        <v>600000</v>
      </c>
      <c r="R55" s="40" t="s">
        <v>182</v>
      </c>
      <c r="T55" s="31"/>
    </row>
    <row r="56" spans="2:21" s="30" customFormat="1" ht="12">
      <c r="B56" s="137"/>
      <c r="C56" s="32" t="s">
        <v>176</v>
      </c>
      <c r="D56" s="32" t="s">
        <v>190</v>
      </c>
      <c r="E56" s="51" t="s">
        <v>191</v>
      </c>
      <c r="F56" s="51" t="s">
        <v>47</v>
      </c>
      <c r="G56" s="52">
        <v>1</v>
      </c>
      <c r="H56" s="35">
        <v>12</v>
      </c>
      <c r="I56" s="33" t="s">
        <v>36</v>
      </c>
      <c r="J56" s="33" t="s">
        <v>37</v>
      </c>
      <c r="K56" s="37" t="s">
        <v>66</v>
      </c>
      <c r="L56" s="37" t="s">
        <v>47</v>
      </c>
      <c r="M56" s="37" t="s">
        <v>66</v>
      </c>
      <c r="N56" s="37" t="s">
        <v>40</v>
      </c>
      <c r="O56" s="37">
        <v>50000</v>
      </c>
      <c r="P56" s="37">
        <f t="shared" si="0"/>
        <v>50000</v>
      </c>
      <c r="Q56" s="38">
        <f t="shared" si="0"/>
        <v>600000</v>
      </c>
      <c r="R56" s="40" t="s">
        <v>182</v>
      </c>
      <c r="T56" s="31"/>
    </row>
    <row r="57" spans="2:21" s="30" customFormat="1" ht="12">
      <c r="B57" s="137"/>
      <c r="C57" s="32" t="s">
        <v>176</v>
      </c>
      <c r="D57" s="32" t="s">
        <v>192</v>
      </c>
      <c r="E57" s="51" t="s">
        <v>193</v>
      </c>
      <c r="F57" s="51" t="s">
        <v>47</v>
      </c>
      <c r="G57" s="52">
        <v>1</v>
      </c>
      <c r="H57" s="35">
        <v>12</v>
      </c>
      <c r="I57" s="33" t="s">
        <v>36</v>
      </c>
      <c r="J57" s="33" t="s">
        <v>37</v>
      </c>
      <c r="K57" s="37" t="s">
        <v>66</v>
      </c>
      <c r="L57" s="37" t="s">
        <v>47</v>
      </c>
      <c r="M57" s="37" t="s">
        <v>66</v>
      </c>
      <c r="N57" s="37" t="s">
        <v>40</v>
      </c>
      <c r="O57" s="37">
        <v>50000</v>
      </c>
      <c r="P57" s="37">
        <f t="shared" si="0"/>
        <v>50000</v>
      </c>
      <c r="Q57" s="38">
        <f t="shared" si="0"/>
        <v>600000</v>
      </c>
      <c r="R57" s="40" t="s">
        <v>182</v>
      </c>
      <c r="T57" s="31"/>
    </row>
    <row r="58" spans="2:21" s="30" customFormat="1" ht="12">
      <c r="B58" s="137"/>
      <c r="C58" s="32" t="s">
        <v>176</v>
      </c>
      <c r="D58" s="32" t="s">
        <v>194</v>
      </c>
      <c r="E58" s="51" t="s">
        <v>195</v>
      </c>
      <c r="F58" s="51" t="s">
        <v>47</v>
      </c>
      <c r="G58" s="52">
        <v>1</v>
      </c>
      <c r="H58" s="35">
        <v>12</v>
      </c>
      <c r="I58" s="33" t="s">
        <v>36</v>
      </c>
      <c r="J58" s="33" t="s">
        <v>37</v>
      </c>
      <c r="K58" s="37" t="s">
        <v>66</v>
      </c>
      <c r="L58" s="37" t="s">
        <v>47</v>
      </c>
      <c r="M58" s="37" t="s">
        <v>66</v>
      </c>
      <c r="N58" s="37" t="s">
        <v>40</v>
      </c>
      <c r="O58" s="37">
        <v>50000</v>
      </c>
      <c r="P58" s="37">
        <f t="shared" si="0"/>
        <v>50000</v>
      </c>
      <c r="Q58" s="38">
        <f t="shared" si="0"/>
        <v>600000</v>
      </c>
      <c r="R58" s="40" t="s">
        <v>182</v>
      </c>
      <c r="T58" s="31"/>
    </row>
    <row r="59" spans="2:21" s="30" customFormat="1" ht="12">
      <c r="B59" s="137"/>
      <c r="C59" s="32" t="s">
        <v>176</v>
      </c>
      <c r="D59" s="32" t="s">
        <v>196</v>
      </c>
      <c r="E59" s="51" t="s">
        <v>197</v>
      </c>
      <c r="F59" s="51" t="s">
        <v>47</v>
      </c>
      <c r="G59" s="52">
        <v>1</v>
      </c>
      <c r="H59" s="35">
        <v>12</v>
      </c>
      <c r="I59" s="33" t="s">
        <v>36</v>
      </c>
      <c r="J59" s="33" t="s">
        <v>37</v>
      </c>
      <c r="K59" s="37" t="s">
        <v>66</v>
      </c>
      <c r="L59" s="37" t="s">
        <v>47</v>
      </c>
      <c r="M59" s="37" t="s">
        <v>66</v>
      </c>
      <c r="N59" s="37" t="s">
        <v>40</v>
      </c>
      <c r="O59" s="37">
        <v>50000</v>
      </c>
      <c r="P59" s="37">
        <f t="shared" si="0"/>
        <v>50000</v>
      </c>
      <c r="Q59" s="38">
        <f t="shared" si="0"/>
        <v>600000</v>
      </c>
      <c r="R59" s="40" t="s">
        <v>182</v>
      </c>
      <c r="T59" s="31"/>
    </row>
    <row r="60" spans="2:21" s="30" customFormat="1" ht="12">
      <c r="B60" s="137"/>
      <c r="C60" s="32" t="s">
        <v>176</v>
      </c>
      <c r="D60" s="32" t="s">
        <v>198</v>
      </c>
      <c r="E60" s="51" t="s">
        <v>199</v>
      </c>
      <c r="F60" s="51" t="s">
        <v>47</v>
      </c>
      <c r="G60" s="52">
        <v>1</v>
      </c>
      <c r="H60" s="35">
        <v>12</v>
      </c>
      <c r="I60" s="33" t="s">
        <v>36</v>
      </c>
      <c r="J60" s="33" t="s">
        <v>37</v>
      </c>
      <c r="K60" s="37" t="s">
        <v>66</v>
      </c>
      <c r="L60" s="37" t="s">
        <v>47</v>
      </c>
      <c r="M60" s="37" t="s">
        <v>66</v>
      </c>
      <c r="N60" s="37" t="s">
        <v>40</v>
      </c>
      <c r="O60" s="37">
        <v>50000</v>
      </c>
      <c r="P60" s="37">
        <f t="shared" si="0"/>
        <v>50000</v>
      </c>
      <c r="Q60" s="38">
        <f t="shared" si="0"/>
        <v>600000</v>
      </c>
      <c r="R60" s="40" t="s">
        <v>182</v>
      </c>
      <c r="T60" s="31"/>
    </row>
    <row r="61" spans="2:21" s="30" customFormat="1" ht="12">
      <c r="B61" s="138"/>
      <c r="C61" s="32" t="s">
        <v>176</v>
      </c>
      <c r="D61" s="32" t="s">
        <v>200</v>
      </c>
      <c r="E61" s="51" t="s">
        <v>201</v>
      </c>
      <c r="F61" s="51" t="s">
        <v>47</v>
      </c>
      <c r="G61" s="52">
        <v>1</v>
      </c>
      <c r="H61" s="35">
        <v>12</v>
      </c>
      <c r="I61" s="33" t="s">
        <v>36</v>
      </c>
      <c r="J61" s="33" t="s">
        <v>37</v>
      </c>
      <c r="K61" s="37" t="s">
        <v>66</v>
      </c>
      <c r="L61" s="37" t="s">
        <v>47</v>
      </c>
      <c r="M61" s="37" t="s">
        <v>66</v>
      </c>
      <c r="N61" s="37" t="s">
        <v>40</v>
      </c>
      <c r="O61" s="37">
        <v>50000</v>
      </c>
      <c r="P61" s="37">
        <f t="shared" si="0"/>
        <v>50000</v>
      </c>
      <c r="Q61" s="38">
        <f t="shared" si="0"/>
        <v>600000</v>
      </c>
      <c r="R61" s="40" t="s">
        <v>182</v>
      </c>
      <c r="T61" s="31"/>
    </row>
    <row r="62" spans="2:21" s="30" customFormat="1" ht="12">
      <c r="B62" s="53" t="s">
        <v>202</v>
      </c>
      <c r="C62" s="142" t="s">
        <v>203</v>
      </c>
      <c r="D62" s="142"/>
      <c r="E62" s="142"/>
      <c r="F62" s="142"/>
      <c r="G62" s="32">
        <v>1</v>
      </c>
      <c r="H62" s="35">
        <v>12</v>
      </c>
      <c r="I62" s="33" t="s">
        <v>36</v>
      </c>
      <c r="J62" s="33" t="s">
        <v>37</v>
      </c>
      <c r="K62" s="54" t="s">
        <v>115</v>
      </c>
      <c r="L62" s="54" t="s">
        <v>47</v>
      </c>
      <c r="M62" s="54" t="s">
        <v>115</v>
      </c>
      <c r="N62" s="54" t="s">
        <v>115</v>
      </c>
      <c r="O62" s="37">
        <v>333333.33332999999</v>
      </c>
      <c r="P62" s="37">
        <f t="shared" ref="P62:Q62" si="1">G62*O62</f>
        <v>333333.33332999999</v>
      </c>
      <c r="Q62" s="38">
        <f t="shared" si="1"/>
        <v>3999999.9999599997</v>
      </c>
      <c r="R62" s="40" t="s">
        <v>204</v>
      </c>
      <c r="T62" s="31"/>
    </row>
    <row r="63" spans="2:21">
      <c r="B63" s="143" t="s">
        <v>205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5"/>
      <c r="P63" s="55">
        <f>SUM(P6:P62)</f>
        <v>13323333.33333</v>
      </c>
      <c r="Q63" s="55">
        <f>SUM(Q6:Q62)</f>
        <v>159879999.99996001</v>
      </c>
      <c r="R63" s="56"/>
      <c r="S63" s="30"/>
      <c r="T63" s="57"/>
      <c r="U63" s="58"/>
    </row>
    <row r="64" spans="2:21" ht="17.25" thickBot="1">
      <c r="B64" s="126" t="s">
        <v>206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8"/>
      <c r="P64" s="59"/>
      <c r="Q64" s="59"/>
      <c r="R64" s="60"/>
      <c r="S64" s="30"/>
    </row>
    <row r="65" spans="2:20">
      <c r="B65" s="129" t="s">
        <v>207</v>
      </c>
      <c r="C65" s="130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2"/>
      <c r="S65" s="30"/>
      <c r="T65" s="57"/>
    </row>
    <row r="66" spans="2:20" ht="339.6" customHeight="1" thickBot="1">
      <c r="B66" s="133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5"/>
      <c r="S66" s="30"/>
    </row>
  </sheetData>
  <mergeCells count="31">
    <mergeCell ref="Q4:Q5"/>
    <mergeCell ref="B64:O64"/>
    <mergeCell ref="B65:R66"/>
    <mergeCell ref="B19:B25"/>
    <mergeCell ref="C19:C21"/>
    <mergeCell ref="C22:C23"/>
    <mergeCell ref="B26:B61"/>
    <mergeCell ref="C62:F62"/>
    <mergeCell ref="B63:O63"/>
    <mergeCell ref="B6:B11"/>
    <mergeCell ref="C6:C8"/>
    <mergeCell ref="C9:C10"/>
    <mergeCell ref="B13:B18"/>
    <mergeCell ref="C13:C16"/>
    <mergeCell ref="C17:C18"/>
    <mergeCell ref="B1:R1"/>
    <mergeCell ref="B4:B5"/>
    <mergeCell ref="C4:C5"/>
    <mergeCell ref="D4:D5"/>
    <mergeCell ref="E4:E5"/>
    <mergeCell ref="F4:F5"/>
    <mergeCell ref="H4:H5"/>
    <mergeCell ref="I4:I5"/>
    <mergeCell ref="J4:J5"/>
    <mergeCell ref="K4:K5"/>
    <mergeCell ref="R4:R5"/>
    <mergeCell ref="L4:L5"/>
    <mergeCell ref="M4:M5"/>
    <mergeCell ref="N4:N5"/>
    <mergeCell ref="O4:O5"/>
    <mergeCell ref="P4:P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계약 대상 및 조건</vt:lpstr>
      <vt:lpstr>2. 대상 목록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윤종선</cp:lastModifiedBy>
  <cp:lastPrinted>2025-09-30T05:53:19Z</cp:lastPrinted>
  <dcterms:created xsi:type="dcterms:W3CDTF">2018-08-27T05:00:12Z</dcterms:created>
  <dcterms:modified xsi:type="dcterms:W3CDTF">2026-09-01T03:52:06Z</dcterms:modified>
</cp:coreProperties>
</file>